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213-20 NDNM\03 pzi\sestave\"/>
    </mc:Choice>
  </mc:AlternateContent>
  <bookViews>
    <workbookView xWindow="0" yWindow="0" windowWidth="28800" windowHeight="13935"/>
  </bookViews>
  <sheets>
    <sheet name="SESTAVE" sheetId="4" r:id="rId1"/>
    <sheet name="IZVEDBA" sheetId="6" r:id="rId2"/>
    <sheet name="AZ TODO" sheetId="7" r:id="rId3"/>
    <sheet name="VP OPOMBE" sheetId="8" r:id="rId4"/>
    <sheet name="petra popis" sheetId="9" r:id="rId5"/>
  </sheets>
  <definedNames>
    <definedName name="_xlnm.Print_Area" localSheetId="1">IZVEDBA!$A$4:$C$79</definedName>
    <definedName name="_xlnm.Print_Area" localSheetId="0">SESTAVE!$A$192:$G$822</definedName>
    <definedName name="_xlnm.Print_Area" localSheetId="3">'VP OPOMBE'!$A$1:$L$21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22" i="4" l="1"/>
  <c r="G748" i="4" l="1"/>
  <c r="F748" i="4"/>
  <c r="G747" i="4"/>
  <c r="F747" i="4"/>
  <c r="F745" i="4" s="1"/>
  <c r="G746" i="4"/>
  <c r="G723" i="4"/>
  <c r="G722" i="4"/>
  <c r="F722" i="4"/>
  <c r="G672" i="4"/>
  <c r="F672" i="4"/>
  <c r="G683" i="4"/>
  <c r="G682" i="4"/>
  <c r="F682" i="4"/>
  <c r="G681" i="4"/>
  <c r="F681" i="4"/>
  <c r="G680" i="4"/>
  <c r="F680" i="4"/>
  <c r="G679" i="4"/>
  <c r="F679" i="4"/>
  <c r="G677" i="4"/>
  <c r="F677" i="4"/>
  <c r="G676" i="4"/>
  <c r="G671" i="4"/>
  <c r="F671" i="4"/>
  <c r="G666" i="4"/>
  <c r="G665" i="4"/>
  <c r="F665" i="4"/>
  <c r="G664" i="4"/>
  <c r="F664" i="4"/>
  <c r="G663" i="4"/>
  <c r="F663" i="4"/>
  <c r="G662" i="4"/>
  <c r="G661" i="4"/>
  <c r="G659" i="4"/>
  <c r="F659" i="4"/>
  <c r="G658" i="4"/>
  <c r="F658" i="4"/>
  <c r="F656" i="4"/>
  <c r="G655" i="4"/>
  <c r="G654" i="4"/>
  <c r="F654" i="4"/>
  <c r="G653" i="4"/>
  <c r="F653" i="4"/>
  <c r="G648" i="4"/>
  <c r="F648" i="4"/>
  <c r="G647" i="4"/>
  <c r="F647" i="4"/>
  <c r="B646" i="4"/>
  <c r="G621" i="4"/>
  <c r="G582" i="4"/>
  <c r="F582" i="4"/>
  <c r="G497" i="4"/>
  <c r="F497" i="4"/>
  <c r="F486" i="4"/>
  <c r="G486" i="4"/>
  <c r="G487" i="4"/>
  <c r="F488" i="4"/>
  <c r="G488" i="4"/>
  <c r="F489" i="4"/>
  <c r="G476" i="4"/>
  <c r="F316" i="4"/>
  <c r="F670" i="4" l="1"/>
  <c r="F646" i="4"/>
  <c r="F310" i="4"/>
  <c r="F309" i="4" s="1"/>
  <c r="G297" i="4"/>
  <c r="F297" i="4"/>
  <c r="G296" i="4"/>
  <c r="G295" i="4"/>
  <c r="F295" i="4"/>
  <c r="G291" i="4"/>
  <c r="G290" i="4"/>
  <c r="F290" i="4"/>
  <c r="G289" i="4"/>
  <c r="F289" i="4"/>
  <c r="G353" i="4"/>
  <c r="F353" i="4"/>
  <c r="F352" i="4" s="1"/>
  <c r="F288" i="4" l="1"/>
  <c r="G243" i="4"/>
  <c r="G242" i="4"/>
  <c r="G236" i="4"/>
  <c r="F236" i="4"/>
  <c r="F235" i="4" s="1"/>
  <c r="G713" i="4" l="1"/>
  <c r="G703" i="4"/>
  <c r="G700" i="4"/>
  <c r="G631" i="4"/>
  <c r="G628" i="4"/>
  <c r="G305" i="4"/>
  <c r="F305" i="4"/>
  <c r="F302" i="4"/>
  <c r="G302" i="4"/>
  <c r="G559" i="4"/>
  <c r="G562" i="4"/>
  <c r="G259" i="4" l="1"/>
  <c r="G253" i="4"/>
  <c r="F253" i="4"/>
  <c r="G249" i="4"/>
  <c r="F249" i="4"/>
  <c r="F248" i="4" l="1"/>
  <c r="F801" i="4"/>
  <c r="G329" i="4"/>
  <c r="F329" i="4"/>
  <c r="F328" i="4"/>
  <c r="G328" i="4"/>
  <c r="G327" i="4" l="1"/>
  <c r="F327" i="4"/>
  <c r="F326" i="4" s="1"/>
  <c r="G347" i="4"/>
  <c r="F347" i="4"/>
  <c r="G346" i="4"/>
  <c r="F346" i="4"/>
  <c r="F345" i="4" l="1"/>
  <c r="F227" i="4" l="1"/>
  <c r="G227" i="4"/>
  <c r="G222" i="4"/>
  <c r="F222" i="4"/>
  <c r="G230" i="4"/>
  <c r="G229" i="4"/>
  <c r="G216" i="4"/>
  <c r="G210" i="4"/>
  <c r="F209" i="4"/>
  <c r="G204" i="4"/>
  <c r="G203" i="4"/>
  <c r="G334" i="4"/>
  <c r="F334" i="4"/>
  <c r="G341" i="4"/>
  <c r="F341" i="4"/>
  <c r="G340" i="4"/>
  <c r="F340" i="4"/>
  <c r="G335" i="4"/>
  <c r="F335" i="4"/>
  <c r="G323" i="4"/>
  <c r="F320" i="4"/>
  <c r="G320" i="4"/>
  <c r="G319" i="4"/>
  <c r="F319" i="4"/>
  <c r="G306" i="4"/>
  <c r="F306" i="4"/>
  <c r="F301" i="4"/>
  <c r="G301" i="4"/>
  <c r="G285" i="4"/>
  <c r="F285" i="4"/>
  <c r="G284" i="4"/>
  <c r="G283" i="4"/>
  <c r="F283" i="4"/>
  <c r="G280" i="4"/>
  <c r="G279" i="4"/>
  <c r="F279" i="4"/>
  <c r="G278" i="4"/>
  <c r="F278" i="4"/>
  <c r="G274" i="4"/>
  <c r="F274" i="4"/>
  <c r="G273" i="4"/>
  <c r="G272" i="4"/>
  <c r="F272" i="4"/>
  <c r="G270" i="4"/>
  <c r="F269" i="4"/>
  <c r="G269" i="4"/>
  <c r="F268" i="4"/>
  <c r="G268" i="4"/>
  <c r="F821" i="4"/>
  <c r="G821" i="4"/>
  <c r="F820" i="4"/>
  <c r="G820" i="4"/>
  <c r="G819" i="4"/>
  <c r="G732" i="4"/>
  <c r="F732" i="4"/>
  <c r="G731" i="4"/>
  <c r="F731" i="4"/>
  <c r="G730" i="4"/>
  <c r="G728" i="4"/>
  <c r="G721" i="4"/>
  <c r="G724" i="4"/>
  <c r="F724" i="4"/>
  <c r="G720" i="4"/>
  <c r="F720" i="4"/>
  <c r="F741" i="4"/>
  <c r="G741" i="4"/>
  <c r="G742" i="4"/>
  <c r="F742" i="4"/>
  <c r="F221" i="4" l="1"/>
  <c r="F339" i="4"/>
  <c r="F318" i="4"/>
  <c r="F333" i="4"/>
  <c r="F300" i="4"/>
  <c r="F277" i="4"/>
  <c r="F267" i="4"/>
  <c r="F719" i="4"/>
  <c r="F735" i="4"/>
  <c r="G802" i="4"/>
  <c r="F802" i="4"/>
  <c r="G799" i="4"/>
  <c r="G789" i="4"/>
  <c r="F789" i="4"/>
  <c r="G788" i="4"/>
  <c r="F788" i="4"/>
  <c r="G786" i="4"/>
  <c r="G784" i="4"/>
  <c r="G771" i="4"/>
  <c r="G770" i="4"/>
  <c r="F770" i="4"/>
  <c r="G769" i="4"/>
  <c r="F769" i="4"/>
  <c r="F771" i="4"/>
  <c r="G768" i="4"/>
  <c r="B766" i="4"/>
  <c r="F762" i="4"/>
  <c r="G762" i="4"/>
  <c r="F760" i="4"/>
  <c r="G760" i="4"/>
  <c r="G761" i="4"/>
  <c r="G758" i="4"/>
  <c r="B752" i="4"/>
  <c r="F712" i="4" l="1"/>
  <c r="G712" i="4"/>
  <c r="F643" i="4"/>
  <c r="G643" i="4"/>
  <c r="G642" i="4"/>
  <c r="F642" i="4"/>
  <c r="F697" i="4"/>
  <c r="G696" i="4"/>
  <c r="G695" i="4"/>
  <c r="F695" i="4"/>
  <c r="G694" i="4"/>
  <c r="F694" i="4"/>
  <c r="G689" i="4"/>
  <c r="F689" i="4"/>
  <c r="G688" i="4"/>
  <c r="F688" i="4"/>
  <c r="F616" i="4"/>
  <c r="F617" i="4"/>
  <c r="G616" i="4"/>
  <c r="G617" i="4"/>
  <c r="G622" i="4" l="1"/>
  <c r="G540" i="4"/>
  <c r="F540" i="4"/>
  <c r="F623" i="4"/>
  <c r="G623" i="4"/>
  <c r="G624" i="4"/>
  <c r="G517" i="4"/>
  <c r="F517" i="4"/>
  <c r="G561" i="4"/>
  <c r="F559" i="4"/>
  <c r="F700" i="4"/>
  <c r="F628" i="4"/>
  <c r="F604" i="4"/>
  <c r="G604" i="4"/>
  <c r="F526" i="4"/>
  <c r="G526" i="4"/>
  <c r="G525" i="4"/>
  <c r="G524" i="4"/>
  <c r="F524" i="4"/>
  <c r="G523" i="4"/>
  <c r="F553" i="4"/>
  <c r="G553" i="4"/>
  <c r="G584" i="4"/>
  <c r="G585" i="4"/>
  <c r="F585" i="4"/>
  <c r="H583" i="4"/>
  <c r="H539" i="4" l="1"/>
  <c r="G602" i="4"/>
  <c r="G605" i="4"/>
  <c r="F605" i="4"/>
  <c r="G603" i="4"/>
  <c r="G599" i="4"/>
  <c r="F599" i="4"/>
  <c r="G598" i="4"/>
  <c r="F598" i="4"/>
  <c r="G597" i="4"/>
  <c r="G596" i="4"/>
  <c r="F596" i="4"/>
  <c r="G595" i="4"/>
  <c r="F595" i="4"/>
  <c r="G594" i="4"/>
  <c r="F594" i="4"/>
  <c r="H552" i="4"/>
  <c r="F593" i="4" l="1"/>
  <c r="F698" i="4"/>
  <c r="G707" i="4"/>
  <c r="G706" i="4"/>
  <c r="F706" i="4"/>
  <c r="G705" i="4"/>
  <c r="F705" i="4"/>
  <c r="G704" i="4"/>
  <c r="F704" i="4"/>
  <c r="G702" i="4"/>
  <c r="G699" i="4"/>
  <c r="F699" i="4"/>
  <c r="B687" i="4"/>
  <c r="F625" i="4"/>
  <c r="G635" i="4"/>
  <c r="G634" i="4"/>
  <c r="F634" i="4"/>
  <c r="G633" i="4"/>
  <c r="F633" i="4"/>
  <c r="G632" i="4"/>
  <c r="F632" i="4"/>
  <c r="G630" i="4"/>
  <c r="G627" i="4"/>
  <c r="F627" i="4"/>
  <c r="B615" i="4"/>
  <c r="F615" i="4" l="1"/>
  <c r="F687" i="4"/>
  <c r="F711" i="4"/>
  <c r="G612" i="4"/>
  <c r="F612" i="4"/>
  <c r="F608" i="4" s="1"/>
  <c r="G470" i="4"/>
  <c r="F470" i="4"/>
  <c r="F465" i="4" s="1"/>
  <c r="G581" i="4"/>
  <c r="F581" i="4"/>
  <c r="G590" i="4"/>
  <c r="G589" i="4"/>
  <c r="F589" i="4"/>
  <c r="G587" i="4"/>
  <c r="F587" i="4"/>
  <c r="G586" i="4"/>
  <c r="F586" i="4"/>
  <c r="G583" i="4"/>
  <c r="F583" i="4"/>
  <c r="B580" i="4"/>
  <c r="G577" i="4"/>
  <c r="G572" i="4"/>
  <c r="G566" i="4"/>
  <c r="G565" i="4"/>
  <c r="F565" i="4"/>
  <c r="G564" i="4"/>
  <c r="F564" i="4"/>
  <c r="G563" i="4"/>
  <c r="F563" i="4"/>
  <c r="G539" i="4"/>
  <c r="G538" i="4"/>
  <c r="F538" i="4"/>
  <c r="G537" i="4"/>
  <c r="F537" i="4"/>
  <c r="G542" i="4"/>
  <c r="G545" i="4"/>
  <c r="G544" i="4"/>
  <c r="F544" i="4"/>
  <c r="F542" i="4"/>
  <c r="G541" i="4"/>
  <c r="F541" i="4"/>
  <c r="G536" i="4"/>
  <c r="F536" i="4"/>
  <c r="B535" i="4"/>
  <c r="G552" i="4"/>
  <c r="G551" i="4"/>
  <c r="F551" i="4"/>
  <c r="G550" i="4"/>
  <c r="F550" i="4"/>
  <c r="F554" i="4"/>
  <c r="G554" i="4"/>
  <c r="F485" i="4"/>
  <c r="G485" i="4"/>
  <c r="G492" i="4"/>
  <c r="F492" i="4"/>
  <c r="G490" i="4"/>
  <c r="F490" i="4"/>
  <c r="G489" i="4"/>
  <c r="G484" i="4"/>
  <c r="F484" i="4"/>
  <c r="B483" i="4"/>
  <c r="F556" i="4"/>
  <c r="G555" i="4"/>
  <c r="G556" i="4"/>
  <c r="F555" i="4"/>
  <c r="G531" i="4"/>
  <c r="G528" i="4"/>
  <c r="F528" i="4"/>
  <c r="F527" i="4"/>
  <c r="G527" i="4"/>
  <c r="G558" i="4"/>
  <c r="F558" i="4"/>
  <c r="G549" i="4"/>
  <c r="F549" i="4"/>
  <c r="B548" i="4"/>
  <c r="G530" i="4"/>
  <c r="F522" i="4"/>
  <c r="G522" i="4"/>
  <c r="F530" i="4"/>
  <c r="B521" i="4"/>
  <c r="G504" i="4"/>
  <c r="F504" i="4"/>
  <c r="G480" i="4"/>
  <c r="F480" i="4"/>
  <c r="G426" i="4"/>
  <c r="F426" i="4"/>
  <c r="G475" i="4"/>
  <c r="F475" i="4"/>
  <c r="G500" i="4"/>
  <c r="F500" i="4"/>
  <c r="G499" i="4"/>
  <c r="G448" i="4"/>
  <c r="F448" i="4"/>
  <c r="G447" i="4"/>
  <c r="F447" i="4"/>
  <c r="G446" i="4"/>
  <c r="G390" i="4"/>
  <c r="F390" i="4"/>
  <c r="G389" i="4"/>
  <c r="F389" i="4"/>
  <c r="G388" i="4"/>
  <c r="G434" i="4"/>
  <c r="F434" i="4"/>
  <c r="G433" i="4"/>
  <c r="G422" i="4"/>
  <c r="G423" i="4"/>
  <c r="F423" i="4"/>
  <c r="G400" i="4"/>
  <c r="G401" i="4"/>
  <c r="F401" i="4"/>
  <c r="G402" i="4"/>
  <c r="F402" i="4"/>
  <c r="H528" i="4" l="1"/>
  <c r="F580" i="4"/>
  <c r="H585" i="4"/>
  <c r="H542" i="4"/>
  <c r="F535" i="4"/>
  <c r="H557" i="4"/>
  <c r="F548" i="4"/>
  <c r="F483" i="4"/>
  <c r="F521" i="4"/>
  <c r="G511" i="4"/>
  <c r="G512" i="4"/>
  <c r="F512" i="4"/>
  <c r="F513" i="4"/>
  <c r="G513" i="4"/>
  <c r="G515" i="4"/>
  <c r="G518" i="4"/>
  <c r="F518" i="4"/>
  <c r="G516" i="4"/>
  <c r="F439" i="4"/>
  <c r="G510" i="4"/>
  <c r="F510" i="4"/>
  <c r="G509" i="4"/>
  <c r="F509" i="4"/>
  <c r="G508" i="4"/>
  <c r="F508" i="4"/>
  <c r="G501" i="4"/>
  <c r="G502" i="4"/>
  <c r="F502" i="4"/>
  <c r="G478" i="4"/>
  <c r="F478" i="4"/>
  <c r="G477" i="4"/>
  <c r="G496" i="4"/>
  <c r="F496" i="4"/>
  <c r="G498" i="4"/>
  <c r="F498" i="4"/>
  <c r="B495" i="4"/>
  <c r="F507" i="4" l="1"/>
  <c r="F495" i="4"/>
  <c r="F474" i="4"/>
  <c r="G474" i="4"/>
  <c r="B473" i="4"/>
  <c r="G462" i="4"/>
  <c r="G461" i="4"/>
  <c r="F461" i="4"/>
  <c r="G459" i="4"/>
  <c r="G458" i="4"/>
  <c r="F458" i="4"/>
  <c r="B456" i="4"/>
  <c r="F452" i="4"/>
  <c r="G452" i="4"/>
  <c r="F412" i="4"/>
  <c r="G412" i="4"/>
  <c r="G378" i="4"/>
  <c r="F378" i="4"/>
  <c r="F369" i="4"/>
  <c r="G369" i="4"/>
  <c r="G453" i="4"/>
  <c r="G450" i="4"/>
  <c r="G449" i="4"/>
  <c r="F449" i="4"/>
  <c r="G445" i="4"/>
  <c r="F445" i="4"/>
  <c r="G444" i="4"/>
  <c r="F444" i="4"/>
  <c r="G443" i="4"/>
  <c r="F443" i="4"/>
  <c r="B442" i="4"/>
  <c r="G410" i="4"/>
  <c r="G398" i="4"/>
  <c r="G386" i="4"/>
  <c r="G415" i="4"/>
  <c r="F415" i="4"/>
  <c r="G414" i="4"/>
  <c r="G413" i="4"/>
  <c r="F413" i="4"/>
  <c r="G411" i="4"/>
  <c r="F411" i="4"/>
  <c r="C410" i="4"/>
  <c r="G409" i="4"/>
  <c r="F409" i="4"/>
  <c r="C409" i="4"/>
  <c r="B409" i="4"/>
  <c r="B408" i="4" s="1"/>
  <c r="F386" i="4"/>
  <c r="G397" i="4"/>
  <c r="F397" i="4"/>
  <c r="G405" i="4"/>
  <c r="F405" i="4"/>
  <c r="G404" i="4"/>
  <c r="G403" i="4"/>
  <c r="F403" i="4"/>
  <c r="G399" i="4"/>
  <c r="F399" i="4"/>
  <c r="C398" i="4"/>
  <c r="C397" i="4"/>
  <c r="B397" i="4"/>
  <c r="B396" i="4" s="1"/>
  <c r="F370" i="4"/>
  <c r="F379" i="4"/>
  <c r="F391" i="4"/>
  <c r="C377" i="4"/>
  <c r="G380" i="4"/>
  <c r="G379" i="4"/>
  <c r="G376" i="4"/>
  <c r="F376" i="4"/>
  <c r="B376" i="4"/>
  <c r="B375" i="4" s="1"/>
  <c r="F366" i="4"/>
  <c r="G366" i="4"/>
  <c r="G367" i="4"/>
  <c r="G372" i="4"/>
  <c r="G371" i="4"/>
  <c r="G370" i="4"/>
  <c r="G393" i="4"/>
  <c r="G392" i="4"/>
  <c r="G391" i="4"/>
  <c r="C367" i="4"/>
  <c r="C366" i="4"/>
  <c r="C386" i="4"/>
  <c r="C385" i="4"/>
  <c r="B366" i="4"/>
  <c r="B365" i="4" s="1"/>
  <c r="G439" i="4"/>
  <c r="F438" i="4"/>
  <c r="G438" i="4"/>
  <c r="G437" i="4"/>
  <c r="G432" i="4"/>
  <c r="F432" i="4"/>
  <c r="G431" i="4"/>
  <c r="F431" i="4"/>
  <c r="G430" i="4"/>
  <c r="F430" i="4"/>
  <c r="B429" i="4"/>
  <c r="F372" i="4"/>
  <c r="G368" i="4"/>
  <c r="F368" i="4"/>
  <c r="F367" i="4"/>
  <c r="B418" i="4"/>
  <c r="G421" i="4"/>
  <c r="G387" i="4"/>
  <c r="G420" i="4"/>
  <c r="G419" i="4"/>
  <c r="G385" i="4"/>
  <c r="F421" i="4"/>
  <c r="F420" i="4"/>
  <c r="F419" i="4"/>
  <c r="F456" i="4" l="1"/>
  <c r="F473" i="4"/>
  <c r="F418" i="4"/>
  <c r="F429" i="4"/>
  <c r="F396" i="4"/>
  <c r="F442" i="4"/>
  <c r="F408" i="4"/>
  <c r="F365" i="4"/>
  <c r="F375" i="4"/>
  <c r="F385" i="4"/>
  <c r="F387" i="4"/>
  <c r="F393" i="4"/>
  <c r="B385" i="4"/>
  <c r="B384" i="4" s="1"/>
  <c r="D15" i="4"/>
  <c r="F384" i="4" l="1"/>
  <c r="F200" i="4" l="1"/>
  <c r="C831" i="4" l="1"/>
  <c r="C833" i="4"/>
  <c r="C832" i="4"/>
  <c r="C834" i="4"/>
  <c r="C835" i="4"/>
  <c r="C836" i="4"/>
  <c r="C837" i="4"/>
  <c r="C838" i="4"/>
  <c r="C830" i="4"/>
  <c r="C829" i="4"/>
  <c r="C828" i="4"/>
  <c r="C827" i="4"/>
  <c r="I835" i="4"/>
  <c r="J835" i="4" s="1"/>
  <c r="I834" i="4"/>
  <c r="I833" i="4"/>
  <c r="J833" i="4" s="1"/>
  <c r="I832" i="4"/>
  <c r="C840" i="4" l="1"/>
  <c r="I839" i="4"/>
  <c r="J832" i="4"/>
  <c r="G201" i="4" l="1"/>
</calcChain>
</file>

<file path=xl/comments1.xml><?xml version="1.0" encoding="utf-8"?>
<comments xmlns="http://schemas.openxmlformats.org/spreadsheetml/2006/main">
  <authors>
    <author>Anže</author>
  </authors>
  <commentList>
    <comment ref="D45" authorId="0" shapeId="0">
      <text>
        <r>
          <rPr>
            <b/>
            <sz val="9"/>
            <color indexed="81"/>
            <rFont val="Segoe UI"/>
            <family val="2"/>
            <charset val="238"/>
          </rPr>
          <t>Anže:</t>
        </r>
        <r>
          <rPr>
            <sz val="9"/>
            <color indexed="81"/>
            <rFont val="Segoe UI"/>
            <family val="2"/>
            <charset val="238"/>
          </rPr>
          <t xml:space="preserve">
višina sicer 37mm</t>
        </r>
      </text>
    </comment>
  </commentList>
</comments>
</file>

<file path=xl/sharedStrings.xml><?xml version="1.0" encoding="utf-8"?>
<sst xmlns="http://schemas.openxmlformats.org/spreadsheetml/2006/main" count="1001" uniqueCount="650">
  <si>
    <t>Sestave konstrukcij</t>
  </si>
  <si>
    <t>SESTAVE HORIZONTALNIH KONSTRUKCIJ</t>
  </si>
  <si>
    <t>naziv</t>
  </si>
  <si>
    <t>deb. (cm)</t>
  </si>
  <si>
    <t>materiali</t>
  </si>
  <si>
    <t>zračni sloj</t>
  </si>
  <si>
    <t>filc</t>
  </si>
  <si>
    <t>OSB plošče</t>
  </si>
  <si>
    <t>parna zapora</t>
  </si>
  <si>
    <t>SESTAVE VERTIKALNIH KONSTRUKCIJ</t>
  </si>
  <si>
    <t>AB stena</t>
  </si>
  <si>
    <t>nasutje</t>
  </si>
  <si>
    <t>polietilenska folija</t>
  </si>
  <si>
    <t>TI - URSA XPS N-III-PZ-I</t>
  </si>
  <si>
    <t>TI - URSA XPS N-III-PZ-I med kovin. nosilci</t>
  </si>
  <si>
    <t>lahek beton z EPS</t>
  </si>
  <si>
    <t>HI - večplastna bitumenska hidroizolacija</t>
  </si>
  <si>
    <t>TI - URSA FDP 2V</t>
  </si>
  <si>
    <t>LEGENDA:</t>
  </si>
  <si>
    <t>KONSTRUKCIJA</t>
  </si>
  <si>
    <t>KONČNE OBLOGE</t>
  </si>
  <si>
    <t>SESTAVE</t>
  </si>
  <si>
    <t>IZOLACIJA</t>
  </si>
  <si>
    <t>TLAK</t>
  </si>
  <si>
    <t>STENE</t>
  </si>
  <si>
    <t>stena opečni modularni blok</t>
  </si>
  <si>
    <t>MK SESTAVE</t>
  </si>
  <si>
    <t>podkonstrukcija keramike</t>
  </si>
  <si>
    <t>TI med podkosntrukcijo MK plošč</t>
  </si>
  <si>
    <t>zvočna izolacija - URSA TSP (steklena volna)</t>
  </si>
  <si>
    <t>LEGENDA OPOMB:</t>
  </si>
  <si>
    <t>AB plošča</t>
  </si>
  <si>
    <t>kovinska podkonstrukcija</t>
  </si>
  <si>
    <t>protivetrna zaščitna folija</t>
  </si>
  <si>
    <t>TI - URSA FDP 2 (steklena volna)</t>
  </si>
  <si>
    <t>TI - sist. pl. za talno ogrev. (Fragmat Stirotermal classic tip 16)</t>
  </si>
  <si>
    <t>podkonstrukcija (nastavljivi pvc čepi)</t>
  </si>
  <si>
    <t xml:space="preserve">HI 2x bitumenski trak, dvosloj ali PVC membrana </t>
  </si>
  <si>
    <t>TI (steklena volna URSA FDP 2) med kov podkosntr.</t>
  </si>
  <si>
    <t>TI (steklena volna URSA FDP2) vmes kov. podkonstr. d=26mm</t>
  </si>
  <si>
    <t>HI premaz</t>
  </si>
  <si>
    <t>hidroizolacija pod keramiko</t>
  </si>
  <si>
    <t>keramika + lepilo</t>
  </si>
  <si>
    <t>TI - URSA FDP 3/Vr ( mineral. stekl. volna + črni voal)</t>
  </si>
  <si>
    <t>les. podkonstr., vmes TI (XPS)</t>
  </si>
  <si>
    <t>TKF (tankoslojna kontaktna fasada)</t>
  </si>
  <si>
    <t>TI - URSA FDP 3/Vr (fasadne izolacijske plošče iz steklene volne - vodoodbojne, enostransko oblepljene s črnim steklenim voalom; top. In zvoč. Izol. Prezrač. Fasad obj. brez omejitev višin; )</t>
  </si>
  <si>
    <t>TI - EPS vpihovana izolacija (EPS kroglice)</t>
  </si>
  <si>
    <t>MK plošča - Aquapanel</t>
  </si>
  <si>
    <t>TI - URSA SF32</t>
  </si>
  <si>
    <t>kov. podkonstr., vmes TI - URSA TWF1, d=5cm</t>
  </si>
  <si>
    <t>TI - XPS v naklonu (9,0 - 9,5 cm) NUJNO Bauder PIR FA</t>
  </si>
  <si>
    <t>TI - XPS v naklonu (8,0 - 10,4 cm) NUJNO Bauder PIR FA</t>
  </si>
  <si>
    <t>HI bitumenski trak z Alu vložkom, enosloj.</t>
  </si>
  <si>
    <t>kov. podkonstr., vmes TI - URSA TWF1, d=7,5cm</t>
  </si>
  <si>
    <t>kov. podkonstr., vmes TI - URSA TWF1, d=10cm</t>
  </si>
  <si>
    <t>MK požarna plošča - GKF</t>
  </si>
  <si>
    <t>izravnalna masa (po potrebi)</t>
  </si>
  <si>
    <t>cem, malta - nadvišanje (po potrebi)</t>
  </si>
  <si>
    <t>HI: 2x bitumenski trak  (sp. sloj samolepilen)</t>
  </si>
  <si>
    <t>parket + lepilo</t>
  </si>
  <si>
    <t>MK plošča, d=10mm</t>
  </si>
  <si>
    <t>kov. podkonstrukcija d=27mm, vmes stropni panel za ogrevanje na EPS izolativnem panelu</t>
  </si>
  <si>
    <t>MK plošča, d=10mm (v mokrih prostorih vlagoodporna)</t>
  </si>
  <si>
    <t>kov. podkonstrukcija</t>
  </si>
  <si>
    <t>MK plošča, d=12.5mm</t>
  </si>
  <si>
    <t>MK plošča, d=12.5mm  (v mokrih prostorih vlagoodporna)</t>
  </si>
  <si>
    <t>TI - URSA FDP 3/Vf (fasadne izolacijske plošče iz steklene volne - vodoodbojne, enostransko oblepljene s črnim steklenim voalom)</t>
  </si>
  <si>
    <t>TI - URSA FDP 3/Vr (fasadne izolacijske plošče iz steklene volne - vodoodbojne, enostransko oblepljene s črnim steklenim voalom)</t>
  </si>
  <si>
    <t>HI: 2x bitumenski trak  (sp. sloj samolepilen, zg. sloj s posipom)</t>
  </si>
  <si>
    <t>HI: 2x bitumenski trak  (zg. sloj s posipom)</t>
  </si>
  <si>
    <t>cementna plošča Knauf Aquapanel Indoor, d=12,5mm</t>
  </si>
  <si>
    <t>MK plošča - impregnirana, tip Knauf GKBI oz. GKFI</t>
  </si>
  <si>
    <t>MK plošča, d=12,5mm, tip Knauf GKB ali GKBI</t>
  </si>
  <si>
    <t>MK plošča, d=12,5mm, tip Knauf GKB</t>
  </si>
  <si>
    <t>MK plošča, d=15mm, tip Knauf GKFI DIAMANT</t>
  </si>
  <si>
    <t>MK plošča, d=12,5mm, impregnirana, tip Knauf GKBI</t>
  </si>
  <si>
    <t>MK plošča, d=20mm, požarna, tip Knauf GKF</t>
  </si>
  <si>
    <t>MK plošča, d=12,5mm, požarna, tip Knauf GKF</t>
  </si>
  <si>
    <t>primarna kov. podkonstrukcija, vmes TI - URSA TWF1, d=3cm</t>
  </si>
  <si>
    <t>TI - URSA XPS N-III-L</t>
  </si>
  <si>
    <t>od 3 do 14</t>
  </si>
  <si>
    <t>SZ1</t>
  </si>
  <si>
    <t>do višine 50cm nad končnim tlakom se namesto TI EPS izvede TI: XPS + vertikalni zaključek HI s hladnim bitumenskim premazom</t>
  </si>
  <si>
    <t>lepilo + kamnita obloga</t>
  </si>
  <si>
    <t>SZ2</t>
  </si>
  <si>
    <t>do višine 50cm nad končnim tlakom se izvede vertikalni zaključek HI s hladnim bitumenskim premazom</t>
  </si>
  <si>
    <t>SZ3</t>
  </si>
  <si>
    <t>zaključni sloj (parket ali keramika)</t>
  </si>
  <si>
    <t>TP1</t>
  </si>
  <si>
    <t>TP2</t>
  </si>
  <si>
    <t>lepilo+mrežica+lepilo+kit+oplesk (0,3+0,2+0,3)</t>
  </si>
  <si>
    <t>R1</t>
  </si>
  <si>
    <t>parna zapora z ALU nosilcem</t>
  </si>
  <si>
    <t>naklonski beton</t>
  </si>
  <si>
    <t>R2</t>
  </si>
  <si>
    <t>R3</t>
  </si>
  <si>
    <t>hladen bitumenski premaz</t>
  </si>
  <si>
    <t>lesena talna obloga</t>
  </si>
  <si>
    <t>lesena podkonstrukcija</t>
  </si>
  <si>
    <t>TI: PIR,  Bauder PIR FA, s preklopom</t>
  </si>
  <si>
    <t>ločilni sloj PE folija</t>
  </si>
  <si>
    <t>cementni estrih</t>
  </si>
  <si>
    <t>cementni estrih (v primeru mokrih prostorov h=5cm)</t>
  </si>
  <si>
    <t>TP3</t>
  </si>
  <si>
    <t xml:space="preserve">keramika  </t>
  </si>
  <si>
    <t>6</t>
  </si>
  <si>
    <t>6.1.</t>
  </si>
  <si>
    <t>6.2.</t>
  </si>
  <si>
    <t>utrjeno nasutje</t>
  </si>
  <si>
    <t>MK1</t>
  </si>
  <si>
    <t>konstrukcija OBODNIH sten</t>
  </si>
  <si>
    <t>SZ=</t>
  </si>
  <si>
    <t>JV=</t>
  </si>
  <si>
    <t>JZ=</t>
  </si>
  <si>
    <t>SV=</t>
  </si>
  <si>
    <t>1 SV</t>
  </si>
  <si>
    <t>OKNA</t>
  </si>
  <si>
    <t>O1</t>
  </si>
  <si>
    <t>površina(m2)</t>
  </si>
  <si>
    <t>količina</t>
  </si>
  <si>
    <t>orientacija</t>
  </si>
  <si>
    <t>2xJV</t>
  </si>
  <si>
    <t>O2</t>
  </si>
  <si>
    <t>1xSV,1xJZ</t>
  </si>
  <si>
    <t>O3</t>
  </si>
  <si>
    <t>2xSZ</t>
  </si>
  <si>
    <t>O4</t>
  </si>
  <si>
    <t>O5</t>
  </si>
  <si>
    <t>O6</t>
  </si>
  <si>
    <t>O7</t>
  </si>
  <si>
    <t>O8</t>
  </si>
  <si>
    <t>O9</t>
  </si>
  <si>
    <t>O10</t>
  </si>
  <si>
    <t>O11</t>
  </si>
  <si>
    <t>O12</t>
  </si>
  <si>
    <t>2xJV,1xSZ</t>
  </si>
  <si>
    <t>1xJV,2xSZ</t>
  </si>
  <si>
    <t>brušeno, kitano, opleskano</t>
  </si>
  <si>
    <t>TI - FIBRAN xps 300-L</t>
  </si>
  <si>
    <t>HI bitumenski trak (npr. Izotekt V4)</t>
  </si>
  <si>
    <t>TI - FIBRANxps ETICS GF (reliefna obdelava)</t>
  </si>
  <si>
    <t>TI - JUBIZOL EPS F Graphite - G1 (L rob, λ: 0,031 W/mK)</t>
  </si>
  <si>
    <t>TI - EPS 100</t>
  </si>
  <si>
    <t>omet, kitano, opleskano</t>
  </si>
  <si>
    <t>konstrukcije NOTRANJIH stene</t>
  </si>
  <si>
    <t>MK STENA - d=15cm, W112</t>
  </si>
  <si>
    <t>kovinska podkonstrukcija CW75, d=75mm, vmes TI (steklena volna Ursa TWF1, d=75mm</t>
  </si>
  <si>
    <t>MK2</t>
  </si>
  <si>
    <t>parket</t>
  </si>
  <si>
    <t>podložni beton</t>
  </si>
  <si>
    <t>obstoječ betonski tlak</t>
  </si>
  <si>
    <t>obstoječe nasutje (prod + pesek)</t>
  </si>
  <si>
    <t>TLAK proti terenu</t>
  </si>
  <si>
    <t>pritličje</t>
  </si>
  <si>
    <t>obstječe utrjeno nasutje</t>
  </si>
  <si>
    <t>ločilni sloj - PP folija</t>
  </si>
  <si>
    <t>TI - EPS 150</t>
  </si>
  <si>
    <t>akustični in ločilni sloj - ekspand PE folija ∆L'nw = 18 dB (kot npr. Geficell TDZ 6-1mm ali enakovredno)</t>
  </si>
  <si>
    <t>OPIS IZVEDBE</t>
  </si>
  <si>
    <t>OP1</t>
  </si>
  <si>
    <t>OPOMBA</t>
  </si>
  <si>
    <t>podrobnejši opis izvedbe</t>
  </si>
  <si>
    <t>izvedba litega teraca</t>
  </si>
  <si>
    <r>
      <t xml:space="preserve">agregat: </t>
    </r>
    <r>
      <rPr>
        <sz val="9"/>
        <rFont val="Swis721 Cn BT"/>
        <family val="2"/>
      </rPr>
      <t>črno/bel, barvo in velikost agregata določita in potrdita arhitekt in predstavnik Zavoda za varstvo kulturne dediščine.</t>
    </r>
  </si>
  <si>
    <r>
      <t xml:space="preserve">mikroarmatura betona: </t>
    </r>
    <r>
      <rPr>
        <sz val="9"/>
        <rFont val="Swis721 Cn BT"/>
        <family val="2"/>
      </rPr>
      <t>PP vlakna z vseb. 0.95kg/m2</t>
    </r>
    <r>
      <rPr>
        <b/>
        <sz val="9"/>
        <rFont val="Swis721 Cn BT"/>
        <family val="2"/>
      </rPr>
      <t xml:space="preserve">, </t>
    </r>
    <r>
      <rPr>
        <sz val="9"/>
        <rFont val="Swis721 Cn BT"/>
        <family val="2"/>
      </rPr>
      <t>npr.: FIBRILs F 120 ali enakovredno</t>
    </r>
  </si>
  <si>
    <r>
      <rPr>
        <b/>
        <sz val="9"/>
        <color theme="1"/>
        <rFont val="Swis721 Cn BT"/>
        <family val="2"/>
      </rPr>
      <t>generalni opis:</t>
    </r>
    <r>
      <rPr>
        <sz val="9"/>
        <color theme="1"/>
        <rFont val="Swis721 Cn BT"/>
        <family val="2"/>
      </rPr>
      <t xml:space="preserve"> finalni sloj litega teraca se izvede po s sistemu mokro na mokro na zglajen sloj mikroamiranega betona.</t>
    </r>
  </si>
  <si>
    <r>
      <t xml:space="preserve">armatura betona: </t>
    </r>
    <r>
      <rPr>
        <sz val="9"/>
        <rFont val="Swis721 Cn BT"/>
        <family val="2"/>
      </rPr>
      <t>armaturno mrežo Q 283 100X100-6/6 pozicionirati 3-4 cm nad spodnji rob, maksimalno v sredino betona, s preklopi</t>
    </r>
  </si>
  <si>
    <r>
      <t xml:space="preserve">vzorec: </t>
    </r>
    <r>
      <rPr>
        <sz val="9"/>
        <rFont val="Swis721 Cn BT"/>
        <family val="2"/>
      </rPr>
      <t>obvezna izdelava vzorca, ki ga določita in potrdita arhitekt in predstavnik Zavoda za varstvo kulturne dediščine.</t>
    </r>
  </si>
  <si>
    <r>
      <t>dilatacijska polja:</t>
    </r>
    <r>
      <rPr>
        <sz val="9"/>
        <rFont val="Swis721 Cn BT"/>
        <family val="2"/>
      </rPr>
      <t xml:space="preserve"> dilatacijska polja po načrtu, ki ga predloži arhitekt, maks. velikost polj 1:1,3; kitani s trajno elastičnim kitom, barvo potrdi arhitekt</t>
    </r>
  </si>
  <si>
    <t>OBSTOJEČA SESTAVA</t>
  </si>
  <si>
    <t>NOVA SESTAVA</t>
  </si>
  <si>
    <t>finalni sloj teraco - upoštevati opis izvedbe OP1!</t>
  </si>
  <si>
    <t>mikroarm. bet. estrih z mrežo - upoštevati opis izvedbe OP1!</t>
  </si>
  <si>
    <r>
      <t>marka betona:</t>
    </r>
    <r>
      <rPr>
        <sz val="9"/>
        <rFont val="Swis721 Cn BT"/>
        <family val="2"/>
      </rPr>
      <t xml:space="preserve"> C20/25</t>
    </r>
  </si>
  <si>
    <r>
      <t xml:space="preserve">agregat betona: </t>
    </r>
    <r>
      <rPr>
        <sz val="9"/>
        <rFont val="Swis721 Cn BT"/>
        <family val="2"/>
      </rPr>
      <t>uporabiti rečni pesek 0-4mm</t>
    </r>
  </si>
  <si>
    <t>TLAK nad kletnim obočnim stropom</t>
  </si>
  <si>
    <t>lesen opaž</t>
  </si>
  <si>
    <t>opečni obok</t>
  </si>
  <si>
    <t>omet</t>
  </si>
  <si>
    <t>obstoječ opečni obok</t>
  </si>
  <si>
    <t>lahki perlit beton (debelina od 10 do cca 30cm na robu oboka)</t>
  </si>
  <si>
    <t>TK1</t>
  </si>
  <si>
    <t>klet</t>
  </si>
  <si>
    <t>TLAK nad kletnim lesenim stropom</t>
  </si>
  <si>
    <t>leseni obstoječi tramovi cca 25x25cm</t>
  </si>
  <si>
    <t>nova AB plošča</t>
  </si>
  <si>
    <t>kov. podkonstr. spušč. stropa</t>
  </si>
  <si>
    <t>MK plošča, 1x d=15mm, GKBI / H2, vlago odporna</t>
  </si>
  <si>
    <t xml:space="preserve">MK plošča, 1x d=15mm, GKB / A </t>
  </si>
  <si>
    <t>MK plošča, 1x d=15mm, GKF / DF, ognje odporna</t>
  </si>
  <si>
    <t>MK plošča, 1x d=15mm, GKFI / DFH2, vlago/ognje odporna</t>
  </si>
  <si>
    <t>kitano + oplesk (pralna barva)</t>
  </si>
  <si>
    <t>kitano + oplesk</t>
  </si>
  <si>
    <t xml:space="preserve">Potrdi Golob </t>
  </si>
  <si>
    <t>bet. estrih</t>
  </si>
  <si>
    <t>TK2</t>
  </si>
  <si>
    <t>STOPNICE v kletno etažo</t>
  </si>
  <si>
    <t>lesene stopnice (rušene betonske oz. opečne)</t>
  </si>
  <si>
    <t>betonske stopnice</t>
  </si>
  <si>
    <t>podložni beton v naklonu</t>
  </si>
  <si>
    <t>TP4</t>
  </si>
  <si>
    <t>TP2.1</t>
  </si>
  <si>
    <t>TLAK proti terenu (pomožni prostori)</t>
  </si>
  <si>
    <t>TLAK proti terenu (strojnica)</t>
  </si>
  <si>
    <t>TI - FIBRANxps 500-L</t>
  </si>
  <si>
    <t>TI - XPS s tlačno trdnostjo 500kPa (kot npr.  FIBRANxps 500-L ali enakovredno)</t>
  </si>
  <si>
    <t>TP5</t>
  </si>
  <si>
    <t>TLAK proti terenu (nov prizidek)</t>
  </si>
  <si>
    <t>AB temeljna plošča</t>
  </si>
  <si>
    <t>TI - XPS (kot npr.  FIBRANxps 300-L ali enakovredno)</t>
  </si>
  <si>
    <t>TP6</t>
  </si>
  <si>
    <t>Dvigalni jašek</t>
  </si>
  <si>
    <t>izravnalni beton + zaščita HI</t>
  </si>
  <si>
    <t>1N</t>
  </si>
  <si>
    <t>deske</t>
  </si>
  <si>
    <t>OP2</t>
  </si>
  <si>
    <t>ojačitev obokov nad pritlično etažo oz. nad hodnikom v 1N in nad stopniščnimi oboki</t>
  </si>
  <si>
    <t>Ojačitev obokov je potrebno izvajati s karbonskimi lamelami, karbonsko tkanino in sidri v obliki karbonskih palic (Glej načrt gradbenih konstrukcij - Detajl A). Oboke bo potrebno po Detajlu A lepiti z karbonskimi tkaninami (trakovi) in sidrati v opeCne stene. Tkanina je MapeWrap C Quadri-AX 6001200 mm in sidra so Maperod C. Postopek lepljenja je enak postopku opisanem v Detajlu C (v načrtu gradbenih konstrukcij). Sidranje vrvic, v zidove pod kotom in lepljenje, se izvaja v zidovih z epoksijskimi lepili. Lepljenje na oboke se izvaja preko zlepljene karbonske tkanine.</t>
  </si>
  <si>
    <t>sanacija obstoječih obokov in ojačitev obokov s karbonskimi lamelami, karbonsko tkanino in sidri v obliki karbonskih palic - upoštevati opis izvedbe OP2 in navodila v načrtu gradbenih konstrukcij!</t>
  </si>
  <si>
    <t>OP3</t>
  </si>
  <si>
    <t>Utrjevanje armirano betonskega estriha z obodnimi stenami in povezava estrihov z vmesnimi zidovi</t>
  </si>
  <si>
    <t>Povezavo med estrihi v prostoru dvorane in male dvorane v 1N (stena v osi B) se izdela po detajlu B3 (glej načrt gradbenih konstrukcij)</t>
  </si>
  <si>
    <t>parket + lepilo (masivni parket, hrast 1.kvalitete, dim. 350/70/21mm ali 350/50/14, položen po principu ribja kost, lakirano)</t>
  </si>
  <si>
    <t>TLAK dvorane, male dvorane</t>
  </si>
  <si>
    <t>TLAK na hodniku, sanitarije</t>
  </si>
  <si>
    <t xml:space="preserve">leseni morali h=10cm (različnih širin) ali deske d=3cm </t>
  </si>
  <si>
    <t>opomba AZ: odvisno na katerem oboku si in odvisno ali si na temenu ali robu oboka</t>
  </si>
  <si>
    <t>TI - EPS 150 (d=od 2 do 5cm, odvisno od višine obst. oboka)</t>
  </si>
  <si>
    <t>lahki perlit beton (debelina od 0 do cca 30cm, odvisno od višine obst. oboka in od lokacije na oboku)</t>
  </si>
  <si>
    <t>AZ!: če se v fazi gradnje izkaže, da je prostora nad obokom na enem mestu res manj kot 10cm, potem bo potrebno kompletno koto končnega tlaka v 1N dvigniti!!!</t>
  </si>
  <si>
    <t xml:space="preserve">kovinska konstrukcija (HEA 240) vmes sekund.  kov. Konst (HEA 180) </t>
  </si>
  <si>
    <t>samonosilna trapezna ploč. za estrih (npr HI BOND ali enakovredno), skupna višina z estrihom</t>
  </si>
  <si>
    <t>ZVOČNA IZOLACIJA</t>
  </si>
  <si>
    <t>zvočna izolacija - plošče iz kamene  volne, za tlačno obtežbo do 5kPa (kot npr. KI NaturBoard TPS ali enakovredno)</t>
  </si>
  <si>
    <t>T1N1</t>
  </si>
  <si>
    <t>T1N2</t>
  </si>
  <si>
    <t>T1N3</t>
  </si>
  <si>
    <t>OP4</t>
  </si>
  <si>
    <t>Sanacija obstoječih ometov na opečnih obokih</t>
  </si>
  <si>
    <t>OP5</t>
  </si>
  <si>
    <t>OP6</t>
  </si>
  <si>
    <t>OP7</t>
  </si>
  <si>
    <t>zvočna izolacija - plošče iz kamene  volne, za tlačno obtežbo do 5kPa, d=od 2 do 5cm, odvisno od višine oboka (kot npr. KI NaturBoard TPS ali enakovredno)</t>
  </si>
  <si>
    <t>TLAK v novem prizidku v 1N</t>
  </si>
  <si>
    <t>opomba AZ: Bolje vgraditi VENTI kot pa VENTACUSTO, ker so Ventacusto sicer boljše plošče vendar bolj trde, tako da je montaža zelo zahtevna in ostanejo špranje</t>
  </si>
  <si>
    <t>zvočna izolacija - plošče iz kamene  volne (kot npr. KI NaturBoard VENTI ali enakovredno)</t>
  </si>
  <si>
    <t>Kosta: nasutje pod podložnim betonom ni potrebno 31.3.2022</t>
  </si>
  <si>
    <t>Kosta: debelina 1cm je ok</t>
  </si>
  <si>
    <t>DETAJL B2</t>
  </si>
  <si>
    <t>SANACIJA</t>
  </si>
  <si>
    <t>estrih</t>
  </si>
  <si>
    <t>armiran bet. estrih z mrežo (utrjevanje ter sidranje armirano betonskega estriha s stenami) - upoštevati opis izvedbe OP3!</t>
  </si>
  <si>
    <t>Kosta: 31.3.2022 ni potrebe po mikroarmaturi</t>
  </si>
  <si>
    <t>T2N1</t>
  </si>
  <si>
    <t>2N</t>
  </si>
  <si>
    <t>TLAK balkona v dvorani v 2N</t>
  </si>
  <si>
    <t>lesen opaž + omet na trstiki</t>
  </si>
  <si>
    <t>leseni tramovi (dim 30x20cm), položeni eden poleg drugega (tramovni strop)</t>
  </si>
  <si>
    <t>deske d=2,5cm</t>
  </si>
  <si>
    <t>SANAC OBOKOV - spodnja stran (Golob)</t>
  </si>
  <si>
    <t>SANACIJA OMETA NA TRSTIKI - (Golob)</t>
  </si>
  <si>
    <t>Sanacija obstoječih ometov na trstiki</t>
  </si>
  <si>
    <t xml:space="preserve">Vgradnja tekoče, isokoduktilne armirane cemente malte PLANITOP HPC FLOOR 46 debelini 4 cm. </t>
  </si>
  <si>
    <t>Pri sanacija stropne konstrukcije nad 1. nadstropjem, v oseh A-B/1-5, se poleg omenjenega sidranja izvede vgrajevanje MAPEWRAP C FIOCCO, na obeh straneh po detajlu B1. Sidranje vrvic, v zidove pod kotom in lepljenje, se izvaja v zidovih z epoksijskimi lepili.</t>
  </si>
  <si>
    <t>Glej detajl B v načrtu gradbenih konstrukcij!</t>
  </si>
  <si>
    <t>Monolitiziranje stropnikov in sidranje v opečne stene</t>
  </si>
  <si>
    <t>DETAJL B - sanacija tramovnega stropa</t>
  </si>
  <si>
    <t>DETAJL A - sanacija obokov</t>
  </si>
  <si>
    <t>monolitiziranje obstoječega lesenega tramovnega stropa z deskami debeline 25mm v prečni smeri glede na smer tramov, žebljano, sidranje stropnikov preko karbonskih lamel in vrvice v obodne opečne stene.  V primeru, da so obstoječe deske pravilno položene, se jih lahko ohrani, poškodovanje pa zamenja, primerno žebljati. upoštevati opis izvedbe OP4!</t>
  </si>
  <si>
    <t>Vgradnja tekoče, isokoduktilne armirane cemente malte PLANITOP HPC FLOOR 46 debelini 4 cm - upoštevati  izvedbe OP4!</t>
  </si>
  <si>
    <t xml:space="preserve">Monolitiziranje stropnikov in sidranje v opečne stene po sistemu HPFRC je odvisno od pozicije stropnikov, medsebojne razdalje stropnikov in Iežišča stropnikov na opečni steni. Bistvo monolitiziranja je ustvarjanje lesenega diska, ki je povezan z opečnimi stenami. Lesene obstoječe stropnike (položeni eden poleg drugega) se monolitizira z žebljanimi deskami d=25mm v prečni smeri glede na smer stropnikov. V primeru da so obstoječe deske v dobrem stanju in pravilno položene, se jih lahko ohrani. Detajl sidranja stropnikov v stene se izvede preko karbonskih lamel lepljenih na stropnike in sidranih v opečno steno z vrvico premera 12 mm lepljeno v izvrtino v opečni steni z epoksi lepilom. Sidranje v steno in lesene grede se izvede z vrtanjem izvrtin premera 12 mm za vgradnjo povezovalnih sider RA 8 mm na vsikih 25 cm. Sidrne palice se vgradijo v kemično sidrno maso MAPEFIX VE SF. </t>
  </si>
  <si>
    <t>Obstoječe omete, ki se jih ohrani, je potrebno slikopleskarsko frezati (ostrugati, odstraniti barvne plasti in slabo sprijete dele ometov)</t>
  </si>
  <si>
    <t>Nanos globinskega silikatnega utrjevalca ometa Roefix PP 201 Silica LF</t>
  </si>
  <si>
    <t>1 roka oz. po potrebi v primeru večjih neravnin 2 roki Roefix Renoplus z gladilko, v primeru večjih poškodb pa se poprej nanese Roefix 695.</t>
  </si>
  <si>
    <t xml:space="preserve">Zaključni fini apneni omet Roefix 380 naslednji dan po Renoplusu, fino zaribavanje. </t>
  </si>
  <si>
    <t>-</t>
  </si>
  <si>
    <t>OP8</t>
  </si>
  <si>
    <t>Oplesk površin s paropropustno silikatno barvo (npr. Roefix PE225 Reno 1K) v dveh slojih na suh in predhodno prašno utrjen omet.</t>
  </si>
  <si>
    <t>Mikroinjektiranje z večjimi medicinskimi injekcijskimi brizgalkami po poprejšnji vgradnji PVC cevk in stičenju razpok.</t>
  </si>
  <si>
    <t>Izvedba po specifikaciji proizvajalca s  tehnologijo, ki jo mora potrditi ZVKD! Barva v skladu z barvno karto konzervatorskega načrta in po potrditvi ZVKD!</t>
  </si>
  <si>
    <t xml:space="preserve">Izvedba na vseh lesenih stropovih v 1N in 2N, tudi v prostorih, kjer so predvideni spuščeni stropovi.  Konservatorsko restavratorski posegi na teh delih niso predvideni! </t>
  </si>
  <si>
    <t xml:space="preserve">Za injektiranje apnenih ometov naj se uporablja injektirna masa na apneni osnovi (npr. calxnova ali caloxil), utrjevanje apnenih ometov z npr calosilom ali enakovredno (npr E 25, po potrebi se ga lahko redči, odvisno od primera). </t>
  </si>
  <si>
    <t>Obstaja tudi proizvajalec profilov iz kamene volne, prav tako obdelani ( Boljše od EPS glede ognjeodpornosti)</t>
  </si>
  <si>
    <t>Reciklirano penjeno steklo ( Proizvajalec v Avstriji)</t>
  </si>
  <si>
    <t>obstoječi leseni tramovi (dim 30x20cm), položeni eden poleg drugega (tramovni strop). Nosilce, ki so vidni s spodnje strani in na katerih ležijo leseni tramovi, se očisti in opleska.</t>
  </si>
  <si>
    <t>Po robovih treh poglobljenih polj izvesti zaokrožnico - upoštevati opis izvedbe OP8!</t>
  </si>
  <si>
    <t>Izvedba zaokrožnice na stiku stena/ strop ali nosilec/strop</t>
  </si>
  <si>
    <t>Profil zaokrožnice gladek, različen fi glede na lokacijo zaokrožnice:</t>
  </si>
  <si>
    <t>Zaokrožnico narediti z uporabo predpripravljene EPS zaokrožnice (kot se uporablja za fasadne štukature). Štukature prilepiti obvezno na zid na zgorni spoj, na farmacel plošči pa pustiti kot delovno fugo (v primeru stika z novim spuščenm stropom). Profile in spoje zalepiti z Rofix Optiflex.</t>
  </si>
  <si>
    <t>strop dvorane v 1N in strop male dvorane v 2N: r=cca 6cm</t>
  </si>
  <si>
    <t>strop pod balkonom v dvorani v 1N: r=cca 3cm</t>
  </si>
  <si>
    <t>Za arhiv:</t>
  </si>
  <si>
    <t>T2N1.2</t>
  </si>
  <si>
    <t>TLAK male dvorane v 2N</t>
  </si>
  <si>
    <t>OBSTOJEČA SESTAVA (Sonda S1)</t>
  </si>
  <si>
    <t>OBSTOJEČA SESTAVA (Sonda S3)</t>
  </si>
  <si>
    <t>sanacija obstoječega apnenega ometa na deskah s  trstiko, upoštevati opis izvedbe OP7!</t>
  </si>
  <si>
    <t>leseni tramovi (dim 25x20cm), položeni eden poleg drugega (tramovni strop)</t>
  </si>
  <si>
    <t>plohi, d=3,8cm</t>
  </si>
  <si>
    <t>letve 5/7cm</t>
  </si>
  <si>
    <t>obstoječi leseni tramovi (dim 25x20cm), položeni eden poleg drugega (tramovni strop).</t>
  </si>
  <si>
    <t>DETAJL B1 - sanacija tramovnega stropa - tlak male dvorane v 2N</t>
  </si>
  <si>
    <t>OP4.1</t>
  </si>
  <si>
    <t>Monolitiziranje stropnikov in sidranje v opečne stene - dodatna izvedba za tlak male dvorane v 2N</t>
  </si>
  <si>
    <t>Glej detajl B1 v načrtu gradbenih konstrukcij!</t>
  </si>
  <si>
    <t>vgrajevanje MAPEWRAP C FIOCCO - upoštevati opis izvedbe OP4.1!</t>
  </si>
  <si>
    <t>Vgradnja tekoče, isokoduktilne armirane cemente malte PLANITOP HPC FLOOR 46 debelini 4 cm - upoštevati opis izvedbe OP4!</t>
  </si>
  <si>
    <t>monolitiziranje obstoječega lesenega tramovnega stropa z deskami debeline 25mm v prečni smeri glede na smer tramov, žebljano, sidranje stropnikov preko karbonskih lamel in vrvice v obodne opečne stene. Upoštevati opis izvedbe OP4!</t>
  </si>
  <si>
    <t>T1N1.1</t>
  </si>
  <si>
    <t>TLAK v garderobi v 1N</t>
  </si>
  <si>
    <t>mikroarm. bet. estrih</t>
  </si>
  <si>
    <t>T2N1.3</t>
  </si>
  <si>
    <t>TLAK dela pisarne v 2N (nad hodnikom v 1N)</t>
  </si>
  <si>
    <t>glej sestavo T1N1.1</t>
  </si>
  <si>
    <t>T2N1.1</t>
  </si>
  <si>
    <t>TLAK dela garderobe v 2N (v območju lesenega stropa)</t>
  </si>
  <si>
    <t>OBSTOJEČA SESTAVA (Sonda S2)</t>
  </si>
  <si>
    <t>morali 5/7</t>
  </si>
  <si>
    <t>leseni tramovi (h=20cm, različnih širin), položeni eden poleg drugega (tramovni strop)</t>
  </si>
  <si>
    <t>obstoječi leseni tramovi (h=20cm, različnih širin), položeni eden poleg drugega (tramovni strop).</t>
  </si>
  <si>
    <t>oplesk na spuščenem stropu Farmacell</t>
  </si>
  <si>
    <t>sloj za boljši oprijem apnenega ometa na mavčno vlakneno ploščo (kot npr. Roefix RENOPLUS ali enakovredno)</t>
  </si>
  <si>
    <t>mavčno vlaknena plošča, 1x d=15mm, vlagoodporna (kot npr. Fermacell ali enakovredno)</t>
  </si>
  <si>
    <t>fini apneni omet R380 (nanos v roku 24ur po izvedbi zgornjega sloja)</t>
  </si>
  <si>
    <t>oplesk z apneno barvo v fresco tehniki (nanos v roku 24 ur po izvedbi zgornjega sloja, kot npr. Roefix CalceClima)</t>
  </si>
  <si>
    <t>Po robovih izvesti zaokrožnico - upoštevati opis izvedbe OP8!</t>
  </si>
  <si>
    <t>kosta</t>
  </si>
  <si>
    <t>toplotni preračun lesenihstropnikov?</t>
  </si>
  <si>
    <t>TERACER</t>
  </si>
  <si>
    <t>lahko beton na stopnišču</t>
  </si>
  <si>
    <t>T2N2</t>
  </si>
  <si>
    <t>TLAK na hodniku</t>
  </si>
  <si>
    <t>glej sestavo T1N2</t>
  </si>
  <si>
    <t>VIŠINE TLAKOV</t>
  </si>
  <si>
    <t>Prilagoditi debelino lahkega perlit betona ali sloja zvočne izolacije za pravilno višino tlaka etaže 2N</t>
  </si>
  <si>
    <t>T2N2.1</t>
  </si>
  <si>
    <t>TLAK sanitarij v 2N (v območju lesenega stropa)</t>
  </si>
  <si>
    <t>GENERALNE OPOMBE</t>
  </si>
  <si>
    <t>T2N3</t>
  </si>
  <si>
    <t xml:space="preserve">VALERIJA </t>
  </si>
  <si>
    <t>določiti požarne sektorje med etažami</t>
  </si>
  <si>
    <t>določiti nivo požarnega sektorja tlaka na podstrehi</t>
  </si>
  <si>
    <t>TP7</t>
  </si>
  <si>
    <t>Stopnišče v pritličju in 1N</t>
  </si>
  <si>
    <t>P, 1N</t>
  </si>
  <si>
    <t>betonsko oz. leseno stopnišče / podesti teraco</t>
  </si>
  <si>
    <t>betonsko stopnišče, lahki beton, minimalno armiran, primerna osnova za polaganje prefabriciranih teraco plošč, debelino prilagoditi potrebni višini</t>
  </si>
  <si>
    <t>lepilni sloj - cem. Malta</t>
  </si>
  <si>
    <t>prefabricirane plošče iz teraca, stopnice izvedene iz prefabriciranega L kosa (nastopna + čelna ploskev), ploskev podesta izvedena iz 4 ločenih kvadratnih prefabriciranih kosov; d= 4cm</t>
  </si>
  <si>
    <t>T2N7</t>
  </si>
  <si>
    <t>Stopnišče v 2N</t>
  </si>
  <si>
    <t>betonsko stopnišče, lahki beton, minimalno armiran, primerna osnova za polaganje lesenih masivnih stopnic, debelino prilagoditi potrebni višini</t>
  </si>
  <si>
    <t>masivne lesene stopnice, čelne in nastopne ploskve, hrast 1. klasa, lakirano, lepljeno</t>
  </si>
  <si>
    <t>T3N1</t>
  </si>
  <si>
    <t>3N</t>
  </si>
  <si>
    <t>lesene grede, različne višine</t>
  </si>
  <si>
    <t>OBSTOJEČA SESTAVA (Sonda S5)</t>
  </si>
  <si>
    <t>opečni tlakovci</t>
  </si>
  <si>
    <t>leseni stropniki (dim 20x30cm), osna razdalja cca 67cm</t>
  </si>
  <si>
    <t>DETAJL B - sanacija stropa nad dvorano</t>
  </si>
  <si>
    <t>obstoječe deske, d=25mm, se ohrani, poškodovanje pa zamenja, primerno žebljati. upoštevati opis izvedbe OP4!</t>
  </si>
  <si>
    <t>monolitiziranje obstoječega stropa nad dvorano z dodatnim slojem desk debeline 25mm v prečni smeri glede na spodnji sloj desk (nove deske se položi vzporedno stropnikom), žebljano, sidranje stropnikov preko karbonskih lamel in vrvice v obodne opečne stene. Upoštevati opis izvedbe OP4!</t>
  </si>
  <si>
    <t>zvočna izolacija - plošče iz kamene  volne, za tlačno obtežbo do 2kPa (kot npr. KI NaturBoard TP ali enakovredno)</t>
  </si>
  <si>
    <t>T3N2</t>
  </si>
  <si>
    <t>OBSTOJEČA SESTAVA (Sonda S4)</t>
  </si>
  <si>
    <t>nasutje, d=3-4cm</t>
  </si>
  <si>
    <t>leseni stropniki (dim 25x20cm), položeni eden poleg drugega (tramovni strop)</t>
  </si>
  <si>
    <t>Sanacija STROPA nad 2N - območje male dvorane (predvidoma tudi strop med 3,4/C,C1)</t>
  </si>
  <si>
    <t>lesene deske (v sondi S4 so navedeni morali d=4cm)</t>
  </si>
  <si>
    <t>TLAK v novem prizidku v 2N</t>
  </si>
  <si>
    <t>kovinska konstrukcija (HEA 200)</t>
  </si>
  <si>
    <t>OBSTOJEČA SESTAVA (Sonda 2)</t>
  </si>
  <si>
    <t>smiselnost sanacije ometa - Določi Golob</t>
  </si>
  <si>
    <t>2x MK plošča, 1x d=15mm, GKF / DF, ognje odporna, EI60</t>
  </si>
  <si>
    <t>EI60</t>
  </si>
  <si>
    <t>EI60, Preveri Zobarič: možnost vijačenja 2xGKF 15mm direkt na lesene deske za dosego EI60</t>
  </si>
  <si>
    <t>zračni sloj, vmes zvočna izolacija d=5cm</t>
  </si>
  <si>
    <t>EI60!!!!!-NI REŠENO - POTRDI SKOK ALI POTREBUJEMO!!! ČE MORAMO DATI, POTRDI GOLOB!</t>
  </si>
  <si>
    <t>skupna debelina pod obst. Stropom 40cm</t>
  </si>
  <si>
    <t>skupna debelina pod obst. Stropom 50cm</t>
  </si>
  <si>
    <t>Če Golob zahteva apnene opplesske, potem Fermacel + primer preplastitev</t>
  </si>
  <si>
    <t>sanacija obstoječega ometa in izvedba opleska - upoštevati opis izvedbe OP6!</t>
  </si>
  <si>
    <t>Potrdi Golob</t>
  </si>
  <si>
    <t>EI60!!!! Nimamo urejeno! SKOK/GOLOB!!!!</t>
  </si>
  <si>
    <t xml:space="preserve">V tlaku dvorane v 1N in v prostoru med osmi A-B/1-5 (mala dvorana v 1N),  se izdela utrditev armiranobetonskega estriha debeline 6 cm. Jeklena sidra premera 14 mm se na vsakih 150 cm pod kotom sidrajo v stene prostora- glej detajl B2 v načrtu gradbenih konstrukcij.  </t>
  </si>
  <si>
    <t>obstoječe deske, d=25mm, se ohrani, poškodovanje pa zamenja, primerno žebljati</t>
  </si>
  <si>
    <t>SANACIJA STROPA NAD DVORANO</t>
  </si>
  <si>
    <t xml:space="preserve">Utrjevanje lesenega stropa nad dvorano v 1N in tramovnega stropa nad malo dvorano v 2N </t>
  </si>
  <si>
    <t>V primeru dvorane se preveri stanje lesenih deske, ki so žebljane v stropne lesene nosilce v prečni smeri. Po potrebi se jih zamenja oziroma po navodilih statika dodatno žeblja. V primeru tramovnega stropa nad malo dvorano v 2N se izvede nov sloj lesenih desk, ki se jih položi v prečni smeri glede na potek stropnih nosilcev. Nove deske in obstoječe nosilce se žeblja po navodilih statika. Na nove oziroma obstoječe lesene deske se razvije ločilni sloj - PP folijo s preklopom min 20cm ali lepljenimi stiki. Nato se izvede z mrežo armiran betonski estrih v debelini 10 cm. Armaturno mrežo se preko armaturnih palic poveže z novim AB vencem. Armaturne palice Ø14 se izvede v razmiku 150cm.</t>
  </si>
  <si>
    <r>
      <t xml:space="preserve">armiran betonski estrih, armaturna mreža, sidran v AB venec z armaturnimi palicami </t>
    </r>
    <r>
      <rPr>
        <sz val="9"/>
        <color theme="7" tint="0.39997558519241921"/>
        <rFont val="Calibri"/>
        <family val="2"/>
        <charset val="238"/>
      </rPr>
      <t>Ø</t>
    </r>
    <r>
      <rPr>
        <sz val="9"/>
        <color theme="7" tint="0.39997558519241921"/>
        <rFont val="Swis721 Cn BT"/>
        <family val="2"/>
      </rPr>
      <t xml:space="preserve"> 14 - upoštevati opis izvedbe OP5!</t>
    </r>
  </si>
  <si>
    <t>IZVEDBA NOVEGA TLAKA NA PODSTREŠJU</t>
  </si>
  <si>
    <t>OP9</t>
  </si>
  <si>
    <t>Izvedba novega tlaka na podstrešju</t>
  </si>
  <si>
    <t>Zobarič Knauf</t>
  </si>
  <si>
    <t>Potrdi uporabo Knauf Integral plošč!!!</t>
  </si>
  <si>
    <t>Na betonski estrih je potrebno namestiti zvočno izolacijo debeline 10cm</t>
  </si>
  <si>
    <t>V primeru, da se podstrešni prostor v tej fazi ne zaključuje, se namesto zgornjih dveh postavk izvede:</t>
  </si>
  <si>
    <t>na celotno površino podstrešja se na estrih položi parno oviro (kot npr. KI Homeseal LDS 5 ali enakovredno)</t>
  </si>
  <si>
    <t>v območju klimatov in sam servisni koridor od stopnišča do vhoda v strojnico se izvede tako, da se v širini cca 70cm položi kot prvi sloj toplotno izolacijo - plošče iz kamene volne d=20cm (kot npr. KI DF d=2x10cm) ali enakovredno), nanjo pa se namesti pohodne plošče (kot npr. Knauf Integral FHB 25, d=25mm, pero/utor, lepljene med sabo)</t>
  </si>
  <si>
    <t>Na celotni ostali površini namestiti toplotno izolacijo iz steklene volne, d=20cm,  λ≤0,037 W/mK (kot npr. KI Unifit 37 ali enakovredno</t>
  </si>
  <si>
    <r>
      <rPr>
        <b/>
        <u/>
        <sz val="9"/>
        <color theme="7" tint="0.39997558519241921"/>
        <rFont val="Swis721 Cn BT"/>
        <family val="2"/>
      </rPr>
      <t>V primeru neizvedbe strešnih prostorov</t>
    </r>
    <r>
      <rPr>
        <sz val="9"/>
        <color theme="7" tint="0.39997558519241921"/>
        <rFont val="Swis721 Cn BT"/>
        <family val="2"/>
      </rPr>
      <t xml:space="preserve"> izvesti po celotni strehi sestav: parna ovira (kot npr. KI Homeseal LDS 5 ali enokovredno) + TI - steklena volna d=20cm, λ≤</t>
    </r>
    <r>
      <rPr>
        <sz val="9.9"/>
        <color theme="7" tint="0.39997558519241921"/>
        <rFont val="Swis721 Cn BT"/>
        <family val="2"/>
      </rPr>
      <t>0,037 W/mK</t>
    </r>
    <r>
      <rPr>
        <sz val="9"/>
        <color theme="7" tint="0.39997558519241921"/>
        <rFont val="Swis721 Cn BT"/>
        <family val="2"/>
      </rPr>
      <t xml:space="preserve"> (kot npr. KI Unifit 37 ali enakovredno), izvesti servisni koridor širine 70cm (TI - plošče iz kamene volne d=20 cm ( kot npr. KI pohodna talna plošča DF, d= 2x10cm) na katere se položi pohodne plošče (kot npr. Knauf Integral FHB 25, d=25mm ali enakovredno) - upoštevati opis izvedbe OP9!</t>
    </r>
  </si>
  <si>
    <t>parket, troslojni parket, hrast 1. kvalitete, izgled rustik (stopnjo grč in polnilne smole potrdi projektan), lakirano, tip potrdi projektant.</t>
  </si>
  <si>
    <t>deske, d=25mm, žebljati v spodnji sloj tramovnega stropa, polagati v prečni smeri glede na smer nosilcev tramovnega stropa</t>
  </si>
  <si>
    <t>KOSTA: potrdi potrebo po jačanju nosilcev!</t>
  </si>
  <si>
    <t>tlak iz mavčno kartonskih plošč (kot npr Knauf Integral 25, d=25mm ali enakovredno), pero/utor, plošče lepiti med sabo, vijačiti v spodnjo leseno konstrukcijo, plošče ne smejo nalegati ali biti vijačene v strešna vešala!!!</t>
  </si>
  <si>
    <t>T3N1.1</t>
  </si>
  <si>
    <t>Sanacija STROPA nad 2N - območje dvorane - mokri prostori</t>
  </si>
  <si>
    <t>Enak sestav kot T3N1, upoštevati spodnje spremembe!</t>
  </si>
  <si>
    <t>Namesto troslojnega parketa izvesti spodnji dve sestavi!:</t>
  </si>
  <si>
    <t>hidroizolativni premaz, z armirano mrežico, stike med ploščami in stike na stene obdelati s trajno elastičnim tesnilnim trakom</t>
  </si>
  <si>
    <t>T3N3</t>
  </si>
  <si>
    <t>Sanacija STROPA nad 2N - območje novih strojnic</t>
  </si>
  <si>
    <t>Izvedba novega tlaka na podstrešju - območje strojnic</t>
  </si>
  <si>
    <t>OP9.1</t>
  </si>
  <si>
    <t>KONČNA OBDELAVA STROPA</t>
  </si>
  <si>
    <t>KONČNI TLAKI IN OBDELAVE</t>
  </si>
  <si>
    <t>TOPLOTNA IZOLACIJA</t>
  </si>
  <si>
    <t>SPUŠČENI STROPI</t>
  </si>
  <si>
    <t>ESTRIHI</t>
  </si>
  <si>
    <t>HIDROIZOLACIJA</t>
  </si>
  <si>
    <t>epoksidni premaz, z zaključkom na steno</t>
  </si>
  <si>
    <t>ZOBARIČ definirati ali sta potrebna 2 sloja!!! Dodatna zvočna izolacija - gumijaste podloge pod klimatom?</t>
  </si>
  <si>
    <t>kovinske ojačitve tlaka strojnic v 3N</t>
  </si>
  <si>
    <t>kako se izvede zid atike in nadvišanje do etaže 3N na strehi hibond?</t>
  </si>
  <si>
    <t>STREHA nad glavno stavbo</t>
  </si>
  <si>
    <t>streha</t>
  </si>
  <si>
    <t>strešniki - bobrovec</t>
  </si>
  <si>
    <t>letve 50x50 (obnoveljene)</t>
  </si>
  <si>
    <t>popisi</t>
  </si>
  <si>
    <t>dodati strešnike za prezračevanje</t>
  </si>
  <si>
    <t>OP10</t>
  </si>
  <si>
    <t>Izvedba izolacije pod obstoječo streho</t>
  </si>
  <si>
    <t>Obstoječa streha je bila nedavno obnovljena. V sklopu te obnove so se obstoječi špirovci ojačali z bočno namestitvijo lesenih plohov na vsak posamezen špirovec. Izvedli so nove letve in novo strešno kritino - bobrovec. Obstoječa streha se ne odstranjuje.</t>
  </si>
  <si>
    <t>Streho se na novo toplotno izolira. Izvesti je potrebno prezračevalni sloj. Izvede se ga s spodnje strani med špirovce. Sekundarno kritino se s spodnje strani pritrdi na špirovce z letvami. Med sosednja špirovca se dodatno na strešne letve  namesti dodatno letev (vzporedna špirovcema), ki bo delovala kot distančna letev in bo preprečevala stiskanje prezračevalnega sloja ob namestitvi toplotne izolacije kasneje.</t>
  </si>
  <si>
    <t>Na špirovce se namesti kovinske profile za obešen strop, ki hkrati olajšajo namestitev toplotne izolacije. Izvede se parno zapora in končni sloj iz mavčno kartonskih plošč.</t>
  </si>
  <si>
    <t>obstoječi strešniki - bobrove (se ne odmikajo)</t>
  </si>
  <si>
    <t>obstoječe letve</t>
  </si>
  <si>
    <t>obstoj. špirovec (bočno ojačan z les. plohom)</t>
  </si>
  <si>
    <t>obstoječi špirovci, med katerimi se izvede:</t>
  </si>
  <si>
    <t xml:space="preserve">prezračevalni sloj, d=6 cm. Namestiti sekundarno paropropustno strešno kritino (kot npr. Knauf Insulation LDS 0,04 Fix Plus ali enakovredno) - pri namestitvi upoštevati postopke, opisan v OP10! </t>
  </si>
  <si>
    <t>V primeru neizvedbe strešnih prostorov izvesti po celotni strehi sestav: parna ovira (kot npr. KI Homeseal LDS 5 ali enokovredno) + TI - steklena volna d=20cm, λ≤0,037 W/mK (kot npr. KI Unifit 37 ali enakovredno), izvesti servisni koridor širine 70cm (TI - plošče iz kamene volne d=20 cm ( kot npr. KI pohodna talna plošča DF, d= 2x10cm) na katere se položi pohodne plošče (kot npr. Knauf Integral FHB 25, d=25mm ali enakovredno) - upoštevati opis izvedbe OP9!</t>
  </si>
  <si>
    <t>toplotna izolacija, steklena volna, d=24 cm (delno je namešena med špirovce, delno pa pod njimi. λ≤0,035 W/mK (kot npr. Knauf Insulation UNIFIT 035 ali enakovredno)</t>
  </si>
  <si>
    <t>parna zapora, Sd&gt;100 (kot npr. Knauf Insulation LDS 100), lepljeni stiki (Airstop trak ali enakovredno), tesniti vse preboje</t>
  </si>
  <si>
    <t>MK plošča, 1x d=15mm, GKB / A; v primeru mokrih prostorov nadomestiti z</t>
  </si>
  <si>
    <t>kitano + oplesk; v primeru mokrih prostorov uporabiti pralno lateks barvo</t>
  </si>
  <si>
    <t>R1.1</t>
  </si>
  <si>
    <t>strop EI60 nad stopniščem, ob steni strojnice, pred dvigalom???</t>
  </si>
  <si>
    <r>
      <t xml:space="preserve">prodec, pran, </t>
    </r>
    <r>
      <rPr>
        <sz val="9"/>
        <rFont val="Calibri"/>
        <family val="2"/>
        <charset val="238"/>
      </rPr>
      <t>Ø</t>
    </r>
    <r>
      <rPr>
        <sz val="9"/>
        <rFont val="Swis721 Cn BT"/>
        <family val="2"/>
      </rPr>
      <t>32</t>
    </r>
  </si>
  <si>
    <t>zgornji hidroizolacijski bitumenski trak s posipom (kot npr. Bauder KARAT</t>
  </si>
  <si>
    <t>prvi hidroizolacijski bitumenski trak (kot npr. BauderTEC KSA DUO ali enakovredno)</t>
  </si>
  <si>
    <t>parna zapora (kot npr. BauderTHERM DS 2 ali enakovredno)</t>
  </si>
  <si>
    <t>predpremaz (kot npr. Burkolit V ali enakovredno)</t>
  </si>
  <si>
    <t>TI - XPS, tlačna trdnost 300kPa, z L robom, dvoslojno (kot npr. FIBRANxps 300-L ali enakovredno), d= 2x 12 cm</t>
  </si>
  <si>
    <t>ločilni sloj - ločilna tkanina (kot npr. Bauder WB 300 ali enakovredno)</t>
  </si>
  <si>
    <t>toplotna izolacija, steklena volna, d=10 cm, λ≤0,035 W/mK (kot npr. Knauf Insulation UNIFIT 035 ali enakovredno)</t>
  </si>
  <si>
    <t>R3.1</t>
  </si>
  <si>
    <t>STREHA nad prizidkom (dvigalni jašek)</t>
  </si>
  <si>
    <t>toplotna izolacija, steklena volna, d=5-10 cm, λ≤0,035 W/mK (kot npr. Knauf Insulation UNIFIT 035 ali enakovredno)</t>
  </si>
  <si>
    <t>AB plošča dvigalnega jaška</t>
  </si>
  <si>
    <t>STREHA prizidek nad 2N</t>
  </si>
  <si>
    <t>STREHA prizidek nad 3N</t>
  </si>
  <si>
    <t>T4N1</t>
  </si>
  <si>
    <t>4N</t>
  </si>
  <si>
    <t>ladijski pod, deske d=cm, pero/utor, zgornja stran finalno obdelana, brušeno, lakirano</t>
  </si>
  <si>
    <t>T3N4</t>
  </si>
  <si>
    <t>TLAK pred dvigalom v 3N</t>
  </si>
  <si>
    <t>R4</t>
  </si>
  <si>
    <t>STREHA nadstreška</t>
  </si>
  <si>
    <t>PREFA</t>
  </si>
  <si>
    <t>tekstil pod pločevino</t>
  </si>
  <si>
    <t>Mitja Brenčič 051 612 500</t>
  </si>
  <si>
    <t xml:space="preserve">aluminijasta pločevina s premazom, d=0,7mm, premaz coil coating, spoj dvojni kleparski spoj </t>
  </si>
  <si>
    <t xml:space="preserve">ločilni sloj - ločilna protikondenčna tkanina </t>
  </si>
  <si>
    <t>kovinska konstrukcija, kovinski profil UNP120 (v primeru nadstrešnice ob cesti oziroma severni fasadi se uporabi UNP100)</t>
  </si>
  <si>
    <t>vlaknocementna vlagoodporna plošča, 1x d=12,5mm (kot npr. Knauf AQUAPANEL)</t>
  </si>
  <si>
    <t>FASADA</t>
  </si>
  <si>
    <t>tankoslojni kontaktni fasadni sistem, na osnovi silikona in umetne smole, zrnatost 2mm</t>
  </si>
  <si>
    <t>2x MK plošča, d=2x 12,5mm, GKB / A
v primeru mokrega prostora nadomestiti z:</t>
  </si>
  <si>
    <t>2x MK plošča, d=2x 12,5mm, GKBI / H2, vlagoodporni</t>
  </si>
  <si>
    <t>kitano + oplesk; v primeru mokrih prostorov upoštevati opis izvedbe OP11!</t>
  </si>
  <si>
    <t>OP11</t>
  </si>
  <si>
    <t>Izvedba sten iz mavčno- kartonskih plošč v mokrih prostorih</t>
  </si>
  <si>
    <t>V primeru mavčno kartonske stene v mokrem prostoru, se izvede:</t>
  </si>
  <si>
    <t>do višine 2m se opleska ne izvede - priprava površine za polaganje keramičnih ploščic</t>
  </si>
  <si>
    <t>v primeru stene tuša, je potrebno izvesti hidroizolativni premaz z armirno mrežico; stike plošč in prehode stena/stena ter tlak/stena je potrebno predhodno zaščititi z trajnoelastičnimi trakovi!</t>
  </si>
  <si>
    <t>steno nad višino 2m se kita in opleska z lateks barvo</t>
  </si>
  <si>
    <t>MONTAŽNA PREDELNA STENA</t>
  </si>
  <si>
    <t>MK STENA - d=20cm, W115</t>
  </si>
  <si>
    <t>Knauf stene nad 4m!</t>
  </si>
  <si>
    <t>MK3</t>
  </si>
  <si>
    <t>MONTAŽNA PREDELNA STENA, EI60</t>
  </si>
  <si>
    <t>2x MK plošča, d=2x 12,5mm, GKF / DF, ognjeodporna, EI60</t>
  </si>
  <si>
    <t>kovinska podkonstrukcija CW100, d=10mm, vmes TI (steklena volna Ursa TWF1, d=100mm</t>
  </si>
  <si>
    <t>2x MK plošča, d=2x 12,5mm, GKB / A</t>
  </si>
  <si>
    <t>toplotna izolacija, steklena volna, λ≤0,035 W/mK (kot npr. Knauf Insulation UNIFIT 035 ali enakovredno)</t>
  </si>
  <si>
    <t>MKob1</t>
  </si>
  <si>
    <t>MKob2</t>
  </si>
  <si>
    <t>MK STENSKA OB. - med mokr. Prost. v 3N med apartmaji</t>
  </si>
  <si>
    <t>zračni prostor</t>
  </si>
  <si>
    <t>obstoječa obodna stene (zidana stena oz. lesena kapna lega)</t>
  </si>
  <si>
    <t>MKob3</t>
  </si>
  <si>
    <t>MK STENSKA OB. - meja požarnih sektorjev v 3N -EI60</t>
  </si>
  <si>
    <t>obstoječa zidana stena oz. zračni prostor</t>
  </si>
  <si>
    <t>ZUNANJA STENA - dvigalni jašek v 3N</t>
  </si>
  <si>
    <t>enosloj. kovinska oz. dvosloj. lesena podkonstrukcija, vmes :</t>
  </si>
  <si>
    <t>protivetrna folija, Sd&lt;0,02 (kot npr. Knauf Insulation KI HOMESEAL LDS 0,02 ali enakovredno)</t>
  </si>
  <si>
    <t>prezračevalni sloj</t>
  </si>
  <si>
    <t>opečni strešnik, bobrovec, rdeč (enak kot obstoječi strešniki), vijačen, vertikalna vgradnja!</t>
  </si>
  <si>
    <t>ZUNANJA STENA - dvigalni jašek v 3N (na nivoju cokla)</t>
  </si>
  <si>
    <t>toplotna izolacija,  steklena volna,  λ≤ 0,035 W/mK (kot npr. KI MINERAL PLUS EXT 035 ali enakovredno)</t>
  </si>
  <si>
    <t>toplotna izolacija, XPS (kot npr.FIBRANxps 300-L ali enakovredno)</t>
  </si>
  <si>
    <t>ZUNANJA STENA - predprostor dvigala v 3N</t>
  </si>
  <si>
    <t>STROPNA OBLOGA v strojnicah v 3N - območje različnih požarnih sektorjev. EI60</t>
  </si>
  <si>
    <t>obstoječi leseni stropniki (dim 20x30cm), osna razdalja cca 67cm, na zahtevo statika (stanje obst. Stropnikov) po potrebi ojačati stropnike obojestransko 2x kovinski C profil.</t>
  </si>
  <si>
    <t>MKob4</t>
  </si>
  <si>
    <t>MK STENSKA OB. - inštalacijska stena v mokrih prostorih</t>
  </si>
  <si>
    <t>kovinska podkonstrukcija CW50, d=50mm</t>
  </si>
  <si>
    <t>zračni prostor za inštalacije</t>
  </si>
  <si>
    <t>obstoječ opečna stena</t>
  </si>
  <si>
    <t>MKob1.1</t>
  </si>
  <si>
    <t>MK STENSKA OBLOGA - kolenčni zid 3N</t>
  </si>
  <si>
    <t>MK STENSKA OBLOGA - kolenčni zid 3N strojnice</t>
  </si>
  <si>
    <t>kovinska podkonstrukcija CW50</t>
  </si>
  <si>
    <t>lesena podkonstrukcija, dim. 5x5cm</t>
  </si>
  <si>
    <t>kovinska podkonstrukcija CW100, d=100mm, vmes TI (steklena volna Ursa TWF1, d=100mm</t>
  </si>
  <si>
    <t>generalne opombe</t>
  </si>
  <si>
    <t>višinska kota 2N je +8.57m (po izmerah to pomeni, da je lega balkona in male dvorane +3cm, lega wc in pisarne pa -3cm)</t>
  </si>
  <si>
    <t>enosloj. kovinska oz. dvosloj. lesena podkonstrukcija, se je ne pritrjuje v AB v pasu izvedene HI!, vmes :</t>
  </si>
  <si>
    <t>SZ3.1</t>
  </si>
  <si>
    <t>ZUNANJA STENA - predprostor dvigala v 3N - cokel</t>
  </si>
  <si>
    <t>ZOBARIČ: VIŠINA STENE 5,85m pri strojnici (samo v špici)</t>
  </si>
  <si>
    <t>ZOBARIČ: VIŠINA STENE 5,8m med apartmaji (samo v špici)</t>
  </si>
  <si>
    <t>AZ 29.56.2022: VIŠINA Stene z CW75 je makx 5,05m, bi sicer šlo skozi zaradi varnostnih faktorjev, vendar prava rešitev uporabi 1x CW100, maks višina 7m</t>
  </si>
  <si>
    <t xml:space="preserve">višina maks do 7m, </t>
  </si>
  <si>
    <t>W115+.SI : STENA SESTAVA 2X DIAMANT 2X12,5 + profil CW75, mineralna volna KI akustik roll, diamant plošča 12.5mm, CW75+akustik roll (zamaknjena za polovico rastra 32,25cm) 2x 12.5diamant,m</t>
  </si>
  <si>
    <t>maks stene 7m, 68-70dB, požarna odprotno EI90</t>
  </si>
  <si>
    <t>če bi delal steno , je lahko požarna zahtevost EI60 dosežena z 2x 12,5mm GKF, če delaš oblogo jaška, stene ali stebra, EI 60 dosežeš z 2x15mm GKF</t>
  </si>
  <si>
    <t>29.6.2022 - AZ/Zobarič:  2x  knauf DIAMANT X d=2x15mm, vijačiš skozi strop, prevrtano mesto fugirati</t>
  </si>
  <si>
    <t>vešala vijačiti skozi zg. mk strop direktno v lesene tramove</t>
  </si>
  <si>
    <t>knauf integral F18 - kovinske nogice, višinsko nastavljive, raster 60x60cm, lepiti na AB ploščo
če bi delal na les, ni potrebno vijačiti, saj je tlak kar težek, če daješ na kovinske nogice, tudi ni potrebno vijačiti, je pa stik tehnično in akustično dodelan</t>
  </si>
  <si>
    <t>Zobarič 29.6.2022: epoksi funkcionira kot izvedba na Integral plošče! Sporoči proizvajalca epoksidnega tlaka</t>
  </si>
  <si>
    <t>klimat ima običajno svoje linijske ali točkovne distančnike, ki jih ločiš od Integral plošč z akustičnimi gumenimi distančniki</t>
  </si>
  <si>
    <t>V votli pod nujno dodati zvočno izolacijo, KI steklena volna 2cm večj kot je višina praznega prostora, da jo malo stisne</t>
  </si>
  <si>
    <t>tik ob steni namesti verikalno plast izolacije, d=10cm, celotni prostor strojnice daš na aAB ploščo 5cm izolacije, na območju samega klimata zapolni prostor do višine + 2cm!</t>
  </si>
  <si>
    <t xml:space="preserve">podstreha: </t>
  </si>
  <si>
    <t>stene med aparmaji se je spremenila sestava - Iz MK2 je šla v MK1</t>
  </si>
  <si>
    <t>MK STENA - d=25cm, W115+.SI</t>
  </si>
  <si>
    <t>2x MK plošča DIAMANT, d=2x 12,5mm, ognjeodporna, EI60</t>
  </si>
  <si>
    <t>H= do 5,85m (možnost do 7m)</t>
  </si>
  <si>
    <t>kovinska podkonstrukcija CW75, d=75mm, vmes TI (steklena volna KI Akustik roll, d=75mm)</t>
  </si>
  <si>
    <t>kovinska podkonstrukcija CW75, d=75mm, konstrukcija zamaknjena za polovico rastra konstrukcije iz prejšnje postavke, vmes TI (steklena volna KI Akustik roll, d=75mm</t>
  </si>
  <si>
    <t>zvočna izolirnost 68-70dB</t>
  </si>
  <si>
    <t>kov. podkonstr. spušč. stropa, pritrjevaje vešal  skozi zg. plasti v lesene stropnike!</t>
  </si>
  <si>
    <t>spremembe opisa</t>
  </si>
  <si>
    <t>Zobarič 29.6.2022</t>
  </si>
  <si>
    <t>tlak iz mavčno kartonskih plošč (kot npr Knauf Integral 32, d=32mm ali enakovredno), pero/utor, plošče lepiti med sabo, vijačiti v spodnjo leseno konstrukcijo, plošče ne smejo nalegati ali biti vijačene v strešna vešala!!!</t>
  </si>
  <si>
    <t>strojnica</t>
  </si>
  <si>
    <t>Lesena podkonstrukcija za nov lesen tlak podstrešja, vmes zvočna izolacija, plošče iz kamene volne, d=10cm (kot npr. KI Akustik Roll ali Akustik Board ali enakovredno), upoštevati opis izvedbe OP9!</t>
  </si>
  <si>
    <t>Lesena in kovinska podkonstrukcija za nov tlak strojnice, v območju klimatov jekleni profili po navodilu statika,  vmes zvočna izolacija, plošče iz kamene volne, d=10cm, (kot npr. KI Akustik Roll ali Akustik Board ali enakovredno), upoštevati opis izvedbe OP9 in OP9.1! Na območju pod klimatom se celotni zračni prostor zapolni z zvočno izolacijo (npr. KI NatuRoll Plus, h=višina zračnega prostora + 2cm, tako da je rahlo stisnjena), v pasu ob stenah obložiti plast zvočne izolacije, d=10cm (npr. KI Akustik Board)</t>
  </si>
  <si>
    <t>kovinska konstrukcija spuščenega stropa, d=3cm</t>
  </si>
  <si>
    <t>2x MK plošča DIAMANT X, d=2x 15mm, ognje odporna, EI60,
vijačiti v lesene tramove, prevrtano mesto fugirati!</t>
  </si>
  <si>
    <t>Strop nad sanitarijami na podstrešju</t>
  </si>
  <si>
    <t>sprememba sestava, poračunati različne stropove</t>
  </si>
  <si>
    <t>sprememba knaufa iz 2x EI v 1x + konstrkcijo se premaže</t>
  </si>
  <si>
    <t>spuščen strop od HI bond-sp. Knauf = 35cm</t>
  </si>
  <si>
    <t>SZ3p</t>
  </si>
  <si>
    <t>ZUNANJA STENA - predprostor dvigala v 3N - požarna stena</t>
  </si>
  <si>
    <t>gradbene plošče iz lesnih vlaken OSB4, pero/utor, d=22mm, vijačena, lepljeni stiki (Airstop trak ali enakovredno), tesniti vse preboje</t>
  </si>
  <si>
    <t>gradbene plošče iz lesnih vlaken OSB4, pero/utor, d=22mm, vijačena</t>
  </si>
  <si>
    <t xml:space="preserve">MK plošča, 1x d=12,5mm, GKB / A </t>
  </si>
  <si>
    <t>požarna odpornost 60min</t>
  </si>
  <si>
    <t>NAREDITI SESTAVO MANSARDA POŽAR</t>
  </si>
  <si>
    <t>STROP DVORANA 3n2 IN 2N1.2</t>
  </si>
  <si>
    <t>DODATI SESTAVO NAD STROJNICO V PODSTREHI - DODATI 5CM volne</t>
  </si>
  <si>
    <t>dodelati sestavo poševnega stropa nad strojnico - dodati 5cm volne</t>
  </si>
  <si>
    <t>popis: spremenjena debelina OSB iz 20 na 22mm</t>
  </si>
  <si>
    <t>lesen steber, dim. 16/16cm, vmes toplotna izolacija, steklena volna, d=16 cm, λ≤0,035 W/mK (kot npr. Knauf Insulation UNIFIT 035 ali enakovredno)</t>
  </si>
  <si>
    <t>* v primeru zahodne stene: izvesti konstrukcijo 20x16cm zaradi zagotovitve prostora za inštalacije!</t>
  </si>
  <si>
    <t>popis: spremenjena konstrukcija iz 20 na 16cm</t>
  </si>
  <si>
    <t>popis: niso lepljenci ampak navaden žagan les</t>
  </si>
  <si>
    <t>v pasu širin 140cm</t>
  </si>
  <si>
    <t>2x ognjevarna plošča, PROMATECH H, d=2x20mm, EI60</t>
  </si>
  <si>
    <t>popis: dodano!</t>
  </si>
  <si>
    <t>popis: sprememba debeline sloja</t>
  </si>
  <si>
    <t>lesen steber, dim. 16/16cm</t>
  </si>
  <si>
    <t>kot zgoraj</t>
  </si>
  <si>
    <t>enosloj. kovinska oz. dvosloj. lesena podkonstrukcija, se je ne pritrjuje v pasu izvedene HI!, vmes :</t>
  </si>
  <si>
    <t>INŠTALACIJSKA OBLOGA STENE MK1</t>
  </si>
  <si>
    <t>1x MK plošča, d=12,5mm, GKBI / H2, vlagoodporna</t>
  </si>
  <si>
    <t>kovinska podkonstrukcija CW50, d=50mm, prostor za inštalacije</t>
  </si>
  <si>
    <t>stena MK1 - na območju obloge MK1.1 se oplesk v sklopu sestave MK1 ne izvede - kitanje obeh slojev MK obloge nujno izvesti zaradi zvočne izolirnosti stene!</t>
  </si>
  <si>
    <t>popis: dodana sestava!</t>
  </si>
  <si>
    <t>zmanjšati količino stene med aparmaji (zdaj so MK1) del pa smo jih spremenili v MK2.1</t>
  </si>
  <si>
    <t>MK2.1</t>
  </si>
  <si>
    <t>MK STENA - d=21,25cm</t>
  </si>
  <si>
    <t>1x MK plošča, d=12,5mm, GKB / A (kitani spoji zaradi zvočne izolirnosti)</t>
  </si>
  <si>
    <t>popis: dodana sestava! Delno nadomešta  MK2</t>
  </si>
  <si>
    <t>popis: mislim, da smo to sestavo spreminjali! Potrebno preveriti v popisu</t>
  </si>
  <si>
    <t>MKob5</t>
  </si>
  <si>
    <t>MK4</t>
  </si>
  <si>
    <t>MK plošča - GKF, d=15mm</t>
  </si>
  <si>
    <t>kov. podkonstr. CW100</t>
  </si>
  <si>
    <t>MONTAŽNA PREDELNA STENA - POŽARNA EI60 (predprostor dvigala v mansardi)</t>
  </si>
  <si>
    <t>MK STENA - d=17cm</t>
  </si>
  <si>
    <t>popis: dodan sestav</t>
  </si>
  <si>
    <t>Morebitne prilagoditve zaradi odstopanja enotnih medetažnih višin in posledično sestavov prilagoditi z spreminjanjem debeline sloja lahkega perlit betona ali sloja zvočne izolacije! Potrebno kontaktirati projektanta po odstranitvi vseh sestavov, ki so predvideni za rušitev</t>
  </si>
  <si>
    <t>popis: preverit v popisu, verjetno smo spreminjali višine sestava</t>
  </si>
  <si>
    <t>zračni sloj, vmes izvesti:</t>
  </si>
  <si>
    <t>Popis: dodali!</t>
  </si>
  <si>
    <t>opomba AZ: imeli smo zvočno izolacijo, vendar ni  bila smislna, saj je estrih sidran v steno, torej gre zvok direktno na steno. V takem primeru je bolje imeti čim bolj monolitno konstrukcijo. Lahki beton smo povišali do estriha.</t>
  </si>
  <si>
    <t>POPIS: lahki perlit beton povišan za 5,5cm, zvočna izolacija in geficel folija gresta ven, dobimo pa ločilno PP folijo</t>
  </si>
  <si>
    <t>mikroarm. bet. estrih z mrežo - upoštevati opis izvedbe OP1 in OP3!</t>
  </si>
  <si>
    <t>zvočna izolacija (kot npr. Getzner AFM 29 ali enakovredno), rezano na trakove in položeno na spodnjo leseno sekundarno konstrukcijo</t>
  </si>
  <si>
    <t>sekundarna lesena konstrukcija - leseni nosilci, prereza dim. 6x10cm, e=70cm</t>
  </si>
  <si>
    <t xml:space="preserve">primarna lesena konstrukcija - leseni nosilci, prereza dim. 26x38cm, sidran AB vez nad obodnimi stenami </t>
  </si>
  <si>
    <t>zračni sloj,  vmes zvočna izolacija, plošče iz kamene volne, d=10cm (kot npr. KI Akustik Roll ali Akustik Board ali enakovredno), upoštevati opis izvedbe OP9!</t>
  </si>
  <si>
    <t>sekundarna lesena konstrukcija - leseni nosilci, prereza dim. 10x16cm, e=50cm</t>
  </si>
  <si>
    <t>primarna lesena konstrukcija - leseni nosilci, prereza dim. 14x16cm</t>
  </si>
  <si>
    <t>leseni stebrički, prereza dim. 14x14cm, vmes zračni sloj in zvočna izolacija, plošče iz kamene volne, d=10cm (kot npr. KI Akustik Roll ali Akustik Board ali enakovredno), pod stebričke namestiti plošče zvočne izolacije (kot npr. Gerzner Sylomer AFM21). Upoštevati opis izvedbe OP9!</t>
  </si>
  <si>
    <t>T3N1.2</t>
  </si>
  <si>
    <t>T3N1.3</t>
  </si>
  <si>
    <t>Sanacija STROPA nad 2N - območje dostopa na etažo iz stopnišča</t>
  </si>
  <si>
    <t>OBSTOJEČA KONSTRUKCIJA - NI PODATKA</t>
  </si>
  <si>
    <t>prostanek sestave enak kot v sestavi T3N1.3</t>
  </si>
  <si>
    <t>Za obtežbo klimata 430kg, namesto Integral 25 uporaviti Integral 32mm!</t>
  </si>
  <si>
    <t>upotevati Opis izvedbe OP9.1</t>
  </si>
  <si>
    <t>Nosilne plošče za tlak se izvede iz mavčno kartonskih plošč (kot npr Knauf Integral 25, d=25mm ali enakovredno, v primeru večje strojnice se uporabi Knauf plošče Integrald 32, d=32mm), na katerega se izvede končni tlak.  Tlak iz MK plošč ne sme nalegati ali biti vijačen v grede strešnih vešal! Na stiku betonske plošče in vertikalnih stojk je potrebno vgraditi  distančne plošče za preprečevanje udarnega zvoka (kot npr. Gerzner Sylomer AFM21 ali enakovredno)</t>
  </si>
  <si>
    <t>Poleg določil, navedenih pod postavko OP9 je potrebno v prostoru strojnic dodati zvočno izolacijo skladno s spodnjimi navedbami:</t>
  </si>
  <si>
    <t>Pod klimat je potrebno na stiku linijskih oziroma točkovnih distančnikov klimata s tlakom namestiti dodatne akustične gumene distančnike za preprečevanje prenosta tresljajev na konstrukcijo!</t>
  </si>
  <si>
    <t>V votli pod (med tlakom in novo betonsko ploščo) je potrebno nujno dodati zvočno izolacijo - pod samim klimatom se naloži zložba izolacije (KI steklena volna), ki je 2cm višja kot je višina praznega prostora, tako da jo izolacijsa stisnjena med plošče tlaka in betonsko ploščo. V medstropovju je potrebno tik ob steni namesti vertikalno plast zvočne izolacije, d=10cm. V celotnem prostoru strojnice je na betonsko ploščo potrebno naložiti 10cm zvočne izolacije. Na strop (ravni in poševni) strojnice je potrebno nalepiti zvočno izolacijo v minimalni površini 38m2.</t>
  </si>
  <si>
    <t>leseni nosilci, dim. 14/18cm, vmes toplotna izolacija, steklena volna, d=18 cm, λ≤0,035 W/mK (kot npr. Knauf Insulation UNIFIT 035 ali enakovredno)</t>
  </si>
  <si>
    <t xml:space="preserve">kovinska konstrukcija (HEA 240) vmes sekund.  kov. Konst (HEA 160) </t>
  </si>
  <si>
    <t>lesena konstrukcija, stropniki, 14/18cm, vmes</t>
  </si>
  <si>
    <t>zvočna izolacija, d=15cm,  λ≤0,037 W/mK (kot npr. KI Unifit 37 ali enakovredno)</t>
  </si>
  <si>
    <t>Sanacija STROPA nad 2N - območje nad S delom dvorane</t>
  </si>
  <si>
    <t>leseni špirovci, dim. 14/18cm, vmes toplotna izolacija, steklena volna, d=18 cm, λ≤0,035 W/mK (kot npr. Knauf Insulation UNIFIT 035 ali enakovredno)</t>
  </si>
  <si>
    <t>zračni sloj, d=50-55cm, vmes</t>
  </si>
  <si>
    <t>Sanacija STROPA nad 2N - območje nad J delom dvorane</t>
  </si>
  <si>
    <t>enaka sestava kot R1 razen drugačen tip spuščenega stropa:</t>
  </si>
  <si>
    <t>opomba: v območju strojnice s klimatom se namesto opleska na poševni strop nalepi zvočna izolacija KI Venti d=5cm in pusti neobdelano</t>
  </si>
  <si>
    <t>T4N2</t>
  </si>
  <si>
    <t>Strop v strojnici s klimatom - požarna odpornost EI60!</t>
  </si>
  <si>
    <t>zvočna izolacija KI Venti d=5cm, lepljena na strop, neodelana</t>
  </si>
  <si>
    <t>Za potrebe novega pohodnega tlaka na podstrešju, je potrebno na oziroma nad novo betonsko ploščo postaviti novo leseno dvignjeno konstrukcijo za tlak. Na različnih delih podstrehe se zaradi različnih izvedb obstoječega stropa izvede dvignjena lesena konstrukcija na različne načine. BISTVENO JE, DA SE NOVA KONSTRUKCIJA NE DOTIKA V OBSTOJEČE OSTREŠJE!:
- na območju nad malo dvorano se na AB ploščo postavi lesene stebričke, ki nosijo primarne in sekundarne lesene nosilce, na katere se postavi nosilne plošče za izvedbo končnega tlaka. Pod lesene stebričke in na sekundarne lesene nosilce se namesti zvočno izolacijo v obliki plošč (pod stebri) oziroma pasov (na nosilce).
- v predelu nad glavno dvorano, kjer vzdolžna vešala obstoječega ostrešja to omogočajo, se izvede lesene grede, ki slonijo na obodnih stenah (sidrane so na nov AB venec pod kapnimi legami - glej detajl kovinskega čevlja DOst1). Grede ležijo tudi na novi AB vezi na vrhu stene med dvorano in hodnikom. Grede so zaradi dolžine spojene med sabo (glej prerez). Preko gred se postavi sekundarne lesene nosilce in plošče za izvedbo tlaka.
- na območju nad dvorano, kjer lesenih gred zaradi obstoječe ostrešne konstrukcije ni mogoče narediti, se obstoječe lesene stropnike v stropu nad dvorano ojača z dvema kovinskima nosilcema in potem nad njimi izvede betonsko ploščo. V nadaljevanju se postavi lesene stojke, primarne in sekundarne lesene nosilce ter plošče za izvedbo tlaka,
- na območju dostopa iz stopnišča na podstreho ni poznan sestav obstoječega stropa nad delom hodnika, garderobe in sanitarij v 2. nadstropju. Zaradi tega se predvidi izvedbo nove talne konstrukcije s pomočjo lesenih gred in sekundarnih lesenih nosilcev s ploščami za izvedbo tlaka.</t>
  </si>
  <si>
    <t>lesen steber, dim. 16/20cm, vmes toplotna izolacija, steklena volna, d=20 cm, λ≤0,035 W/mK (kot npr. Knauf Insulation UNIFIT 035 ali enakovredno)</t>
  </si>
  <si>
    <r>
      <t xml:space="preserve">obstoječi leseni stropniki (dim 20x30cm), osna razdalja cca 67cm, </t>
    </r>
    <r>
      <rPr>
        <b/>
        <sz val="9"/>
        <rFont val="Swis721 Cn BT"/>
        <family val="2"/>
      </rPr>
      <t>lesene stropnike ojačati obojestransko 2x kovinski C160 profil.</t>
    </r>
  </si>
  <si>
    <r>
      <t xml:space="preserve">MK plošča, 1x d=15mm, GKB / A (izvesti v predelu frčade na območju podstrešnega prostora), </t>
    </r>
    <r>
      <rPr>
        <b/>
        <sz val="9"/>
        <rFont val="Swis721 Cn BT"/>
        <family val="2"/>
      </rPr>
      <t>na območju predprostora dvigala izvesti MK plošča, 2x d=15mm, GKF / DF (požarna odpornost EI60</t>
    </r>
    <r>
      <rPr>
        <sz val="9"/>
        <rFont val="Swis721 Cn BT"/>
        <family val="2"/>
      </rPr>
      <t>)</t>
    </r>
  </si>
  <si>
    <t>2x MK plošča - GKF ognje odporna, d=2x1,5 mm</t>
  </si>
  <si>
    <t>ločilni sloj, geotekstil 200g/m2</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</si>
</sst>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charset val="238"/>
      <scheme val="minor"/>
    </font>
    <font>
      <sz val="9"/>
      <color indexed="81"/>
      <name val="Segoe UI"/>
      <family val="2"/>
      <charset val="238"/>
    </font>
    <font>
      <b/>
      <sz val="9"/>
      <color indexed="81"/>
      <name val="Segoe UI"/>
      <family val="2"/>
      <charset val="238"/>
    </font>
    <font>
      <sz val="10"/>
      <name val="Arial"/>
      <family val="2"/>
      <charset val="238"/>
    </font>
    <font>
      <b/>
      <sz val="9"/>
      <color rgb="FF00B0F0"/>
      <name val="Swis721 Cn BT"/>
      <family val="2"/>
    </font>
    <font>
      <sz val="9"/>
      <color rgb="FF00B0F0"/>
      <name val="Swis721 Cn BT"/>
      <family val="2"/>
    </font>
    <font>
      <b/>
      <sz val="9"/>
      <color theme="7" tint="0.39997558519241921"/>
      <name val="Swis721 Cn BT"/>
      <family val="2"/>
    </font>
    <font>
      <sz val="9"/>
      <color rgb="FFFF0000"/>
      <name val="Swis721 Cn BT"/>
      <family val="2"/>
    </font>
    <font>
      <sz val="9"/>
      <color theme="7" tint="0.39997558519241921"/>
      <name val="Swis721 Cn BT"/>
      <family val="2"/>
    </font>
    <font>
      <sz val="9"/>
      <color theme="9" tint="0.39997558519241921"/>
      <name val="Swis721 Cn BT"/>
      <family val="2"/>
    </font>
    <font>
      <b/>
      <sz val="9"/>
      <color rgb="FFFF0000"/>
      <name val="Swis721 Cn BT"/>
      <family val="2"/>
    </font>
    <font>
      <sz val="9"/>
      <color theme="5" tint="-0.249977111117893"/>
      <name val="Swis721 Cn BT"/>
      <family val="2"/>
    </font>
    <font>
      <b/>
      <sz val="9"/>
      <name val="Swis721 Cn BT"/>
      <family val="2"/>
    </font>
    <font>
      <sz val="9"/>
      <name val="Swis721 Cn BT"/>
      <family val="2"/>
    </font>
    <font>
      <sz val="9"/>
      <color rgb="FFC00000"/>
      <name val="Swis721 Cn BT"/>
      <family val="2"/>
    </font>
    <font>
      <b/>
      <sz val="9"/>
      <color indexed="8"/>
      <name val="Swis721 Cn BT"/>
      <family val="2"/>
    </font>
    <font>
      <sz val="9"/>
      <color rgb="FF00B050"/>
      <name val="Swis721 Cn BT"/>
      <family val="2"/>
    </font>
    <font>
      <b/>
      <sz val="9"/>
      <color theme="0" tint="-0.34998626667073579"/>
      <name val="Swis721 Cn BT"/>
      <family val="2"/>
    </font>
    <font>
      <sz val="9"/>
      <color rgb="FF0070C0"/>
      <name val="Swis721 Cn BT"/>
      <family val="2"/>
    </font>
    <font>
      <sz val="9"/>
      <color rgb="FFFFFF00"/>
      <name val="Swis721 Cn BT"/>
      <family val="2"/>
    </font>
    <font>
      <sz val="9"/>
      <name val="Calibri"/>
      <family val="2"/>
      <charset val="238"/>
    </font>
    <font>
      <b/>
      <sz val="9"/>
      <color theme="1"/>
      <name val="Swis721 Cn BT"/>
      <family val="2"/>
    </font>
    <font>
      <sz val="9"/>
      <color theme="1"/>
      <name val="Swis721 Cn BT"/>
      <family val="2"/>
    </font>
    <font>
      <sz val="9"/>
      <color theme="0" tint="-0.249977111117893"/>
      <name val="Swis721 Cn BT"/>
      <family val="2"/>
    </font>
    <font>
      <sz val="9"/>
      <color theme="0" tint="-4.9989318521683403E-2"/>
      <name val="Swis721 Cn BT"/>
      <family val="2"/>
    </font>
    <font>
      <sz val="9"/>
      <color theme="4" tint="-0.249977111117893"/>
      <name val="Swis721 Cn BT"/>
      <family val="2"/>
    </font>
    <font>
      <strike/>
      <sz val="9"/>
      <color rgb="FFFF0000"/>
      <name val="Swis721 Cn BT"/>
      <family val="2"/>
    </font>
    <font>
      <sz val="9"/>
      <color theme="7" tint="0.39997558519241921"/>
      <name val="Calibri"/>
      <family val="2"/>
      <charset val="238"/>
    </font>
    <font>
      <b/>
      <u/>
      <sz val="9"/>
      <color theme="7" tint="0.39997558519241921"/>
      <name val="Swis721 Cn BT"/>
      <family val="2"/>
    </font>
    <font>
      <sz val="9.9"/>
      <color theme="7" tint="0.39997558519241921"/>
      <name val="Swis721 Cn BT"/>
      <family val="2"/>
    </font>
    <font>
      <sz val="9"/>
      <color rgb="FF92D050"/>
      <name val="Swis721 Cn BT"/>
      <family val="2"/>
    </font>
    <font>
      <b/>
      <sz val="9"/>
      <color theme="0" tint="-0.249977111117893"/>
      <name val="Swis721 Cn BT"/>
      <family val="2"/>
    </font>
    <font>
      <b/>
      <sz val="9"/>
      <color rgb="FFFFC000"/>
      <name val="Swis721 Cn BT"/>
      <family val="2"/>
    </font>
    <font>
      <sz val="9"/>
      <color rgb="FF9966FF"/>
      <name val="Swis721 Cn BT"/>
      <family val="2"/>
    </font>
    <font>
      <sz val="9"/>
      <color rgb="FF873AC0"/>
      <name val="Swis721 Cn BT"/>
      <family val="2"/>
    </font>
    <font>
      <sz val="9"/>
      <color theme="0" tint="-0.34998626667073579"/>
      <name val="Swis721 Cn BT"/>
      <family val="2"/>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theme="2" tint="-9.9978637043366805E-2"/>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3" fillId="0" borderId="0"/>
  </cellStyleXfs>
  <cellXfs count="283">
    <xf numFmtId="0" fontId="0" fillId="0" borderId="0" xfId="0"/>
    <xf numFmtId="0" fontId="6" fillId="0" borderId="0" xfId="1" applyFont="1" applyFill="1" applyAlignment="1">
      <alignment vertical="center"/>
    </xf>
    <xf numFmtId="0" fontId="7" fillId="0" borderId="0" xfId="0" applyFont="1"/>
    <xf numFmtId="0" fontId="7" fillId="0" borderId="0" xfId="0" applyFont="1" applyAlignment="1">
      <alignment wrapText="1"/>
    </xf>
    <xf numFmtId="2" fontId="7" fillId="0" borderId="0" xfId="0" applyNumberFormat="1" applyFont="1" applyAlignment="1">
      <alignment horizontal="right"/>
    </xf>
    <xf numFmtId="0" fontId="7" fillId="0" borderId="0" xfId="0" applyFont="1" applyAlignment="1">
      <alignment horizontal="right"/>
    </xf>
    <xf numFmtId="2" fontId="7" fillId="0" borderId="0" xfId="0" applyNumberFormat="1" applyFont="1"/>
    <xf numFmtId="0" fontId="7" fillId="0" borderId="0" xfId="0" applyFont="1" applyAlignment="1"/>
    <xf numFmtId="2" fontId="6" fillId="0" borderId="0" xfId="1" applyNumberFormat="1" applyFont="1" applyFill="1" applyAlignment="1">
      <alignment horizontal="right" vertical="center"/>
    </xf>
    <xf numFmtId="0" fontId="8" fillId="0" borderId="0" xfId="0" applyFont="1"/>
    <xf numFmtId="0" fontId="8" fillId="0" borderId="0" xfId="0" applyFont="1" applyAlignment="1">
      <alignment horizontal="right"/>
    </xf>
    <xf numFmtId="2" fontId="8" fillId="0" borderId="0" xfId="0" applyNumberFormat="1" applyFont="1" applyAlignment="1">
      <alignment horizontal="left" vertical="top"/>
    </xf>
    <xf numFmtId="2" fontId="8" fillId="0" borderId="0" xfId="0" applyNumberFormat="1" applyFont="1" applyAlignment="1">
      <alignment horizontal="right"/>
    </xf>
    <xf numFmtId="0" fontId="8" fillId="0" borderId="0" xfId="0" applyFont="1" applyAlignment="1"/>
    <xf numFmtId="2" fontId="8" fillId="0" borderId="0" xfId="0" applyNumberFormat="1" applyFont="1"/>
    <xf numFmtId="0" fontId="9" fillId="0" borderId="0" xfId="0" applyFont="1"/>
    <xf numFmtId="2" fontId="8" fillId="0" borderId="0" xfId="0" applyNumberFormat="1" applyFont="1" applyAlignment="1">
      <alignment horizontal="left"/>
    </xf>
    <xf numFmtId="0" fontId="10" fillId="0" borderId="0" xfId="0" applyFont="1"/>
    <xf numFmtId="0" fontId="10" fillId="0" borderId="0" xfId="0" applyFont="1" applyAlignment="1">
      <alignment wrapText="1"/>
    </xf>
    <xf numFmtId="2" fontId="11" fillId="0" borderId="0" xfId="0" applyNumberFormat="1" applyFont="1" applyAlignment="1">
      <alignment horizontal="right"/>
    </xf>
    <xf numFmtId="0" fontId="12" fillId="0" borderId="0" xfId="1" applyFont="1" applyFill="1" applyAlignment="1">
      <alignment horizontal="justify" vertical="center"/>
    </xf>
    <xf numFmtId="0" fontId="13" fillId="0" borderId="0" xfId="1" applyFont="1" applyFill="1" applyAlignment="1"/>
    <xf numFmtId="0" fontId="13" fillId="0" borderId="0" xfId="1" applyFont="1" applyFill="1" applyAlignment="1">
      <alignment wrapText="1"/>
    </xf>
    <xf numFmtId="0" fontId="8" fillId="0" borderId="0" xfId="0" applyFont="1" applyBorder="1"/>
    <xf numFmtId="0" fontId="14" fillId="0" borderId="0" xfId="1" applyFont="1" applyFill="1" applyAlignment="1"/>
    <xf numFmtId="0" fontId="12" fillId="0" borderId="0" xfId="1" applyFont="1" applyFill="1" applyBorder="1" applyAlignment="1">
      <alignment horizontal="justify" vertical="center"/>
    </xf>
    <xf numFmtId="0" fontId="13" fillId="0" borderId="0" xfId="1" applyFont="1" applyFill="1" applyBorder="1" applyAlignment="1"/>
    <xf numFmtId="0" fontId="13" fillId="0" borderId="0" xfId="1" applyFont="1" applyFill="1" applyBorder="1" applyAlignment="1">
      <alignment wrapText="1"/>
    </xf>
    <xf numFmtId="0" fontId="10" fillId="0" borderId="0" xfId="0" applyFont="1" applyBorder="1" applyAlignment="1">
      <alignment horizontal="right"/>
    </xf>
    <xf numFmtId="2" fontId="10" fillId="0" borderId="0" xfId="0" applyNumberFormat="1" applyFont="1" applyBorder="1"/>
    <xf numFmtId="0" fontId="7" fillId="0" borderId="0" xfId="0" applyFont="1" applyBorder="1"/>
    <xf numFmtId="2" fontId="10" fillId="0" borderId="0" xfId="0" applyNumberFormat="1" applyFont="1" applyBorder="1" applyAlignment="1">
      <alignment horizontal="right"/>
    </xf>
    <xf numFmtId="0" fontId="10" fillId="0" borderId="0" xfId="0" applyFont="1" applyBorder="1"/>
    <xf numFmtId="49" fontId="12" fillId="0" borderId="0" xfId="1" applyNumberFormat="1" applyFont="1" applyFill="1" applyAlignment="1">
      <alignment horizontal="left"/>
    </xf>
    <xf numFmtId="0" fontId="12" fillId="0" borderId="0" xfId="1" applyFont="1" applyFill="1" applyAlignment="1">
      <alignment horizontal="left"/>
    </xf>
    <xf numFmtId="0" fontId="7" fillId="0" borderId="0" xfId="0" applyFont="1" applyFill="1" applyAlignment="1">
      <alignment horizontal="left"/>
    </xf>
    <xf numFmtId="0" fontId="8" fillId="0" borderId="0" xfId="0" applyFont="1" applyFill="1" applyAlignment="1">
      <alignment horizontal="left"/>
    </xf>
    <xf numFmtId="2" fontId="7" fillId="0" borderId="0" xfId="0" applyNumberFormat="1" applyFont="1" applyFill="1" applyAlignment="1">
      <alignment horizontal="left"/>
    </xf>
    <xf numFmtId="0" fontId="12" fillId="0" borderId="0" xfId="1" applyFont="1" applyAlignment="1">
      <alignment horizontal="justify" vertical="center"/>
    </xf>
    <xf numFmtId="0" fontId="13" fillId="0" borderId="0" xfId="1" applyFont="1" applyAlignment="1"/>
    <xf numFmtId="4" fontId="13" fillId="0" borderId="0" xfId="1" applyNumberFormat="1" applyFont="1" applyAlignment="1">
      <alignment vertical="top"/>
    </xf>
    <xf numFmtId="0" fontId="13" fillId="0" borderId="0" xfId="1" applyFont="1" applyAlignment="1">
      <alignment horizontal="left" vertical="top" wrapText="1"/>
    </xf>
    <xf numFmtId="0" fontId="12" fillId="3" borderId="0" xfId="1" applyFont="1" applyFill="1" applyAlignment="1">
      <alignment horizontal="justify" vertical="center"/>
    </xf>
    <xf numFmtId="0" fontId="12" fillId="3" borderId="0" xfId="1" applyFont="1" applyFill="1" applyAlignment="1">
      <alignment horizontal="justify" vertical="center" wrapText="1"/>
    </xf>
    <xf numFmtId="0" fontId="7" fillId="3" borderId="0" xfId="0" applyFont="1" applyFill="1"/>
    <xf numFmtId="0" fontId="13" fillId="3" borderId="0" xfId="0" applyFont="1" applyFill="1"/>
    <xf numFmtId="2" fontId="7" fillId="3" borderId="0" xfId="0" applyNumberFormat="1" applyFont="1" applyFill="1" applyAlignment="1">
      <alignment horizontal="right"/>
    </xf>
    <xf numFmtId="0" fontId="7" fillId="3" borderId="0" xfId="0" applyFont="1" applyFill="1" applyAlignment="1">
      <alignment horizontal="right"/>
    </xf>
    <xf numFmtId="2" fontId="7" fillId="3" borderId="0" xfId="0" applyNumberFormat="1" applyFont="1" applyFill="1"/>
    <xf numFmtId="0" fontId="7" fillId="4" borderId="0" xfId="0" applyFont="1" applyFill="1"/>
    <xf numFmtId="0" fontId="13" fillId="4" borderId="0" xfId="1" applyFont="1" applyFill="1" applyAlignment="1"/>
    <xf numFmtId="2" fontId="13" fillId="0" borderId="0" xfId="0" applyNumberFormat="1" applyFont="1" applyAlignment="1">
      <alignment horizontal="right"/>
    </xf>
    <xf numFmtId="0" fontId="13" fillId="0" borderId="0" xfId="0" applyFont="1"/>
    <xf numFmtId="0" fontId="13" fillId="0" borderId="0" xfId="1" applyFont="1" applyAlignment="1">
      <alignment horizontal="justify" vertical="center"/>
    </xf>
    <xf numFmtId="0" fontId="12" fillId="0" borderId="0" xfId="1" applyFont="1" applyAlignment="1"/>
    <xf numFmtId="2" fontId="16" fillId="0" borderId="0" xfId="1" applyNumberFormat="1" applyFont="1" applyAlignment="1">
      <alignment horizontal="right" vertical="top"/>
    </xf>
    <xf numFmtId="0" fontId="16" fillId="0" borderId="0" xfId="1" applyFont="1" applyAlignment="1">
      <alignment horizontal="left" vertical="top"/>
    </xf>
    <xf numFmtId="0" fontId="13" fillId="0" borderId="1" xfId="1" applyFont="1" applyBorder="1" applyAlignment="1"/>
    <xf numFmtId="4" fontId="12" fillId="0" borderId="1" xfId="1" applyNumberFormat="1" applyFont="1" applyBorder="1" applyAlignment="1">
      <alignment vertical="top"/>
    </xf>
    <xf numFmtId="0" fontId="12" fillId="0" borderId="0" xfId="1" applyFont="1" applyFill="1" applyBorder="1" applyAlignment="1"/>
    <xf numFmtId="0" fontId="12" fillId="0" borderId="0" xfId="1" applyFont="1" applyBorder="1" applyAlignment="1"/>
    <xf numFmtId="0" fontId="13" fillId="0" borderId="0" xfId="1" applyFont="1" applyBorder="1" applyAlignment="1"/>
    <xf numFmtId="4" fontId="13" fillId="0" borderId="0" xfId="1" applyNumberFormat="1" applyFont="1" applyBorder="1" applyAlignment="1">
      <alignment vertical="top"/>
    </xf>
    <xf numFmtId="2" fontId="13" fillId="0" borderId="0" xfId="1" applyNumberFormat="1" applyFont="1" applyBorder="1" applyAlignment="1">
      <alignment horizontal="left" vertical="top" wrapText="1"/>
    </xf>
    <xf numFmtId="0" fontId="13" fillId="0" borderId="0" xfId="1" applyFont="1" applyFill="1" applyBorder="1" applyAlignment="1">
      <alignment horizontal="justify" vertical="center"/>
    </xf>
    <xf numFmtId="0" fontId="7" fillId="0" borderId="0" xfId="0" applyFont="1" applyAlignment="1">
      <alignment horizontal="left"/>
    </xf>
    <xf numFmtId="0" fontId="16" fillId="0" borderId="0" xfId="1" applyFont="1" applyAlignment="1">
      <alignment horizontal="right" vertical="top"/>
    </xf>
    <xf numFmtId="0" fontId="17" fillId="0" borderId="0" xfId="1" applyFont="1" applyBorder="1" applyAlignment="1">
      <alignment horizontal="left" vertical="top"/>
    </xf>
    <xf numFmtId="0" fontId="18" fillId="0" borderId="1" xfId="0" applyFont="1" applyBorder="1" applyAlignment="1">
      <alignment horizontal="right"/>
    </xf>
    <xf numFmtId="2" fontId="18" fillId="0" borderId="1" xfId="0" applyNumberFormat="1" applyFont="1" applyBorder="1" applyAlignment="1">
      <alignment horizontal="left"/>
    </xf>
    <xf numFmtId="0" fontId="13" fillId="0" borderId="0" xfId="1" applyFont="1" applyFill="1" applyAlignment="1">
      <alignment horizontal="justify" vertical="center"/>
    </xf>
    <xf numFmtId="2" fontId="18" fillId="0" borderId="2" xfId="0" applyNumberFormat="1" applyFont="1" applyBorder="1" applyAlignment="1">
      <alignment horizontal="left"/>
    </xf>
    <xf numFmtId="0" fontId="7" fillId="0" borderId="0" xfId="0" applyFont="1" applyFill="1"/>
    <xf numFmtId="4" fontId="12" fillId="0" borderId="0" xfId="1" applyNumberFormat="1" applyFont="1" applyAlignment="1">
      <alignment vertical="top"/>
    </xf>
    <xf numFmtId="4" fontId="16" fillId="0" borderId="0" xfId="1" applyNumberFormat="1" applyFont="1" applyAlignment="1">
      <alignment vertical="top"/>
    </xf>
    <xf numFmtId="0" fontId="13" fillId="0" borderId="0" xfId="1" applyFont="1" applyBorder="1" applyAlignment="1">
      <alignment horizontal="justify" vertical="center"/>
    </xf>
    <xf numFmtId="0" fontId="19" fillId="0" borderId="0" xfId="1" applyFont="1" applyAlignment="1">
      <alignment horizontal="left" vertical="top" wrapText="1"/>
    </xf>
    <xf numFmtId="2" fontId="13" fillId="0" borderId="1" xfId="1" applyNumberFormat="1" applyFont="1" applyBorder="1" applyAlignment="1">
      <alignment horizontal="left" vertical="top" wrapText="1"/>
    </xf>
    <xf numFmtId="0" fontId="19" fillId="0" borderId="0" xfId="0" applyFont="1"/>
    <xf numFmtId="4" fontId="13" fillId="0" borderId="0" xfId="1" applyNumberFormat="1" applyFont="1" applyFill="1" applyBorder="1" applyAlignment="1">
      <alignment vertical="top"/>
    </xf>
    <xf numFmtId="2" fontId="13" fillId="0" borderId="0" xfId="1" applyNumberFormat="1" applyFont="1" applyFill="1" applyBorder="1" applyAlignment="1">
      <alignment horizontal="left" vertical="top" wrapText="1"/>
    </xf>
    <xf numFmtId="0" fontId="12" fillId="0" borderId="0" xfId="1" applyFont="1" applyBorder="1" applyAlignment="1">
      <alignment horizontal="justify" vertical="center"/>
    </xf>
    <xf numFmtId="2" fontId="13" fillId="0" borderId="0" xfId="1" applyNumberFormat="1" applyFont="1" applyBorder="1" applyAlignment="1">
      <alignment vertical="top" wrapText="1"/>
    </xf>
    <xf numFmtId="0" fontId="5" fillId="0" borderId="0" xfId="1" applyFont="1" applyAlignment="1">
      <alignment horizontal="justify" vertical="center"/>
    </xf>
    <xf numFmtId="0" fontId="5" fillId="0" borderId="0" xfId="1" applyFont="1" applyAlignment="1"/>
    <xf numFmtId="0" fontId="12" fillId="3" borderId="0" xfId="1" applyFont="1" applyFill="1" applyAlignment="1">
      <alignment horizontal="left" vertical="top"/>
    </xf>
    <xf numFmtId="0" fontId="7" fillId="3" borderId="0" xfId="0" applyFont="1" applyFill="1" applyAlignment="1"/>
    <xf numFmtId="2" fontId="7" fillId="3" borderId="0" xfId="0" applyNumberFormat="1" applyFont="1" applyFill="1" applyAlignment="1"/>
    <xf numFmtId="0" fontId="12" fillId="0" borderId="0" xfId="1" applyFont="1" applyAlignment="1">
      <alignment horizontal="left" vertical="top"/>
    </xf>
    <xf numFmtId="0" fontId="18" fillId="0" borderId="0" xfId="0" applyFont="1"/>
    <xf numFmtId="2" fontId="13" fillId="0" borderId="0" xfId="1" applyNumberFormat="1" applyFont="1" applyBorder="1" applyAlignment="1">
      <alignment horizontal="left" vertical="top"/>
    </xf>
    <xf numFmtId="0" fontId="10" fillId="0" borderId="0" xfId="0" applyFont="1" applyAlignment="1">
      <alignment horizontal="right"/>
    </xf>
    <xf numFmtId="2" fontId="10" fillId="0" borderId="0" xfId="0" applyNumberFormat="1" applyFont="1"/>
    <xf numFmtId="0" fontId="12" fillId="2" borderId="0" xfId="1" applyFont="1" applyFill="1" applyAlignment="1">
      <alignment vertical="center" wrapText="1"/>
    </xf>
    <xf numFmtId="49" fontId="10" fillId="0" borderId="0" xfId="1" applyNumberFormat="1" applyFont="1" applyBorder="1"/>
    <xf numFmtId="0" fontId="12" fillId="0" borderId="0" xfId="1" applyFont="1" applyBorder="1" applyAlignment="1">
      <alignment horizontal="right"/>
    </xf>
    <xf numFmtId="2" fontId="18" fillId="0" borderId="1" xfId="0" applyNumberFormat="1" applyFont="1" applyBorder="1" applyAlignment="1">
      <alignment horizontal="left" vertical="top"/>
    </xf>
    <xf numFmtId="2" fontId="7" fillId="0" borderId="0" xfId="1" applyNumberFormat="1" applyFont="1" applyBorder="1" applyAlignment="1">
      <alignment horizontal="left" vertical="top" wrapText="1"/>
    </xf>
    <xf numFmtId="4" fontId="13" fillId="0" borderId="0" xfId="1" applyNumberFormat="1" applyFont="1" applyBorder="1" applyAlignment="1"/>
    <xf numFmtId="0" fontId="13" fillId="0" borderId="0" xfId="1" applyFont="1" applyBorder="1" applyAlignment="1">
      <alignment horizontal="left" vertical="top" wrapText="1"/>
    </xf>
    <xf numFmtId="0" fontId="13" fillId="0" borderId="0" xfId="0" applyFont="1" applyAlignment="1">
      <alignment wrapText="1"/>
    </xf>
    <xf numFmtId="0" fontId="12" fillId="0" borderId="1" xfId="1" applyFont="1" applyFill="1" applyBorder="1" applyAlignment="1">
      <alignment horizontal="justify" vertical="center"/>
    </xf>
    <xf numFmtId="0" fontId="13" fillId="0" borderId="1" xfId="1" applyFont="1" applyFill="1" applyBorder="1" applyAlignment="1"/>
    <xf numFmtId="2" fontId="8" fillId="0" borderId="1" xfId="0" applyNumberFormat="1" applyFont="1" applyBorder="1"/>
    <xf numFmtId="0" fontId="8" fillId="0" borderId="1" xfId="0" applyFont="1" applyBorder="1"/>
    <xf numFmtId="0" fontId="7" fillId="0" borderId="1" xfId="0" applyFont="1" applyBorder="1"/>
    <xf numFmtId="2" fontId="7" fillId="0" borderId="1" xfId="0" applyNumberFormat="1" applyFont="1" applyBorder="1" applyAlignment="1">
      <alignment horizontal="right"/>
    </xf>
    <xf numFmtId="0" fontId="10" fillId="0" borderId="1" xfId="0" applyFont="1" applyBorder="1" applyAlignment="1">
      <alignment horizontal="right"/>
    </xf>
    <xf numFmtId="2" fontId="10" fillId="0" borderId="1" xfId="0" applyNumberFormat="1" applyFont="1" applyBorder="1"/>
    <xf numFmtId="0" fontId="12" fillId="0" borderId="0" xfId="1" applyFont="1" applyBorder="1" applyAlignment="1">
      <alignment horizontal="left" vertical="top" wrapText="1"/>
    </xf>
    <xf numFmtId="0" fontId="13" fillId="0" borderId="2" xfId="1" applyFont="1" applyBorder="1" applyAlignment="1"/>
    <xf numFmtId="0" fontId="12" fillId="0" borderId="2" xfId="1" applyFont="1" applyBorder="1" applyAlignment="1">
      <alignment horizontal="left" vertical="top" wrapText="1"/>
    </xf>
    <xf numFmtId="0" fontId="12" fillId="2" borderId="1" xfId="1" applyFont="1" applyFill="1" applyBorder="1" applyAlignment="1"/>
    <xf numFmtId="0" fontId="12" fillId="4" borderId="1" xfId="1" applyFont="1" applyFill="1" applyBorder="1" applyAlignment="1"/>
    <xf numFmtId="0" fontId="13" fillId="4" borderId="1" xfId="1" applyFont="1" applyFill="1" applyBorder="1" applyAlignment="1"/>
    <xf numFmtId="0" fontId="7" fillId="4" borderId="1" xfId="0" applyFont="1" applyFill="1" applyBorder="1"/>
    <xf numFmtId="0" fontId="13" fillId="4" borderId="1" xfId="1" applyFont="1" applyFill="1" applyBorder="1" applyAlignment="1">
      <alignment horizontal="left" vertical="top" wrapText="1"/>
    </xf>
    <xf numFmtId="2" fontId="8" fillId="0" borderId="0" xfId="0" applyNumberFormat="1" applyFont="1" applyFill="1" applyAlignment="1">
      <alignment horizontal="left" vertical="top"/>
    </xf>
    <xf numFmtId="2" fontId="13" fillId="0" borderId="0" xfId="1" applyNumberFormat="1" applyFont="1" applyBorder="1" applyAlignment="1">
      <alignment horizontal="right" vertical="top" wrapText="1"/>
    </xf>
    <xf numFmtId="0" fontId="13" fillId="4" borderId="0" xfId="0" applyFont="1" applyFill="1"/>
    <xf numFmtId="0" fontId="15" fillId="4" borderId="0" xfId="0" applyFont="1" applyFill="1" applyAlignment="1">
      <alignment wrapText="1"/>
    </xf>
    <xf numFmtId="0" fontId="7" fillId="3" borderId="0" xfId="0" applyFont="1" applyFill="1" applyAlignment="1">
      <alignment wrapText="1"/>
    </xf>
    <xf numFmtId="0" fontId="12" fillId="0" borderId="0" xfId="1" applyFont="1" applyBorder="1" applyAlignment="1">
      <alignment wrapText="1"/>
    </xf>
    <xf numFmtId="0" fontId="21" fillId="0" borderId="0" xfId="1" applyFont="1" applyBorder="1" applyAlignment="1">
      <alignment wrapText="1"/>
    </xf>
    <xf numFmtId="0" fontId="12" fillId="2" borderId="1" xfId="1" applyFont="1" applyFill="1" applyBorder="1" applyAlignment="1">
      <alignment wrapText="1"/>
    </xf>
    <xf numFmtId="0" fontId="12" fillId="6" borderId="2" xfId="1" applyFont="1" applyFill="1" applyBorder="1" applyAlignment="1"/>
    <xf numFmtId="2" fontId="13" fillId="0" borderId="0" xfId="1" applyNumberFormat="1" applyFont="1" applyFill="1" applyBorder="1" applyAlignment="1">
      <alignment horizontal="right" vertical="top"/>
    </xf>
    <xf numFmtId="0" fontId="13" fillId="0" borderId="0" xfId="1" applyFont="1" applyBorder="1" applyAlignment="1">
      <alignment vertical="top"/>
    </xf>
    <xf numFmtId="2" fontId="23" fillId="0" borderId="0" xfId="1" applyNumberFormat="1" applyFont="1" applyFill="1" applyBorder="1" applyAlignment="1">
      <alignment horizontal="right" vertical="top"/>
    </xf>
    <xf numFmtId="0" fontId="23" fillId="0" borderId="0" xfId="1" applyFont="1" applyBorder="1" applyAlignment="1">
      <alignment vertical="top"/>
    </xf>
    <xf numFmtId="0" fontId="8" fillId="0" borderId="0" xfId="1" applyFont="1" applyFill="1" applyBorder="1" applyAlignment="1"/>
    <xf numFmtId="4" fontId="12" fillId="0" borderId="2" xfId="1" applyNumberFormat="1" applyFont="1" applyBorder="1" applyAlignment="1"/>
    <xf numFmtId="0" fontId="22" fillId="0" borderId="0" xfId="1" applyFont="1" applyBorder="1" applyAlignment="1">
      <alignment vertical="top" wrapText="1"/>
    </xf>
    <xf numFmtId="0" fontId="22" fillId="0" borderId="0" xfId="1" applyFont="1" applyBorder="1" applyAlignment="1">
      <alignment horizontal="left" vertical="top" wrapText="1"/>
    </xf>
    <xf numFmtId="0" fontId="7" fillId="0" borderId="0" xfId="1" applyFont="1" applyBorder="1" applyAlignment="1">
      <alignment horizontal="left" vertical="top" wrapText="1"/>
    </xf>
    <xf numFmtId="0" fontId="23" fillId="0" borderId="0" xfId="1" applyFont="1" applyBorder="1" applyAlignment="1">
      <alignment vertical="top" wrapText="1"/>
    </xf>
    <xf numFmtId="0" fontId="23" fillId="0" borderId="0" xfId="0" applyFont="1"/>
    <xf numFmtId="2" fontId="8" fillId="0" borderId="0" xfId="1" applyNumberFormat="1" applyFont="1" applyFill="1" applyBorder="1" applyAlignment="1">
      <alignment horizontal="right" vertical="top" wrapText="1"/>
    </xf>
    <xf numFmtId="2" fontId="8" fillId="0" borderId="0" xfId="1" applyNumberFormat="1" applyFont="1" applyFill="1" applyBorder="1" applyAlignment="1">
      <alignment horizontal="left" vertical="top" wrapText="1"/>
    </xf>
    <xf numFmtId="0" fontId="8" fillId="0" borderId="0" xfId="1" applyFont="1" applyFill="1" applyAlignment="1"/>
    <xf numFmtId="0" fontId="24" fillId="0" borderId="0" xfId="0" applyFont="1"/>
    <xf numFmtId="4" fontId="7" fillId="0" borderId="0" xfId="0" applyNumberFormat="1" applyFont="1" applyAlignment="1">
      <alignment vertical="top"/>
    </xf>
    <xf numFmtId="2" fontId="7" fillId="0" borderId="0" xfId="0" applyNumberFormat="1" applyFont="1" applyAlignment="1">
      <alignment horizontal="left" vertical="top"/>
    </xf>
    <xf numFmtId="0" fontId="25" fillId="0" borderId="0" xfId="0" applyFont="1"/>
    <xf numFmtId="2" fontId="25" fillId="0" borderId="0" xfId="0" applyNumberFormat="1" applyFont="1" applyAlignment="1">
      <alignment horizontal="left"/>
    </xf>
    <xf numFmtId="0" fontId="23" fillId="0" borderId="0" xfId="0" applyFont="1" applyAlignment="1">
      <alignment vertical="top"/>
    </xf>
    <xf numFmtId="0" fontId="7" fillId="0" borderId="0" xfId="1" applyFont="1" applyFill="1" applyBorder="1" applyAlignment="1"/>
    <xf numFmtId="0" fontId="13" fillId="0" borderId="0" xfId="1" applyFont="1" applyBorder="1" applyAlignment="1">
      <alignment vertical="top" wrapText="1"/>
    </xf>
    <xf numFmtId="0" fontId="7" fillId="0" borderId="0" xfId="0" applyFont="1" applyBorder="1" applyAlignment="1">
      <alignment vertical="top"/>
    </xf>
    <xf numFmtId="0" fontId="13" fillId="0" borderId="0" xfId="0" quotePrefix="1" applyFont="1" applyAlignment="1">
      <alignment horizontal="right" vertical="top"/>
    </xf>
    <xf numFmtId="0" fontId="21" fillId="0" borderId="0" xfId="1" applyFont="1" applyBorder="1" applyAlignment="1">
      <alignment horizontal="left" vertical="top" wrapText="1"/>
    </xf>
    <xf numFmtId="0" fontId="23" fillId="0" borderId="0" xfId="1" applyFont="1" applyBorder="1" applyAlignment="1">
      <alignment horizontal="left" vertical="top" wrapText="1"/>
    </xf>
    <xf numFmtId="0" fontId="7" fillId="0" borderId="0" xfId="1" applyFont="1" applyFill="1" applyBorder="1" applyAlignment="1">
      <alignment horizontal="left" vertical="center"/>
    </xf>
    <xf numFmtId="2" fontId="12" fillId="0" borderId="0" xfId="1" applyNumberFormat="1" applyFont="1" applyBorder="1" applyAlignment="1">
      <alignment horizontal="left" vertical="top" wrapText="1"/>
    </xf>
    <xf numFmtId="2" fontId="13" fillId="0" borderId="0" xfId="0" applyNumberFormat="1" applyFont="1"/>
    <xf numFmtId="4" fontId="13" fillId="0" borderId="0" xfId="0" applyNumberFormat="1" applyFont="1"/>
    <xf numFmtId="0" fontId="8" fillId="0" borderId="0" xfId="1" applyFont="1" applyFill="1" applyBorder="1" applyAlignment="1">
      <alignment vertical="top" wrapText="1"/>
    </xf>
    <xf numFmtId="0" fontId="23" fillId="0" borderId="0" xfId="0" applyFont="1" applyAlignment="1">
      <alignment horizontal="left" vertical="top"/>
    </xf>
    <xf numFmtId="2" fontId="13" fillId="0" borderId="0" xfId="1" quotePrefix="1" applyNumberFormat="1" applyFont="1" applyBorder="1" applyAlignment="1">
      <alignment horizontal="right" vertical="top" wrapText="1"/>
    </xf>
    <xf numFmtId="4" fontId="7" fillId="0" borderId="0" xfId="0" applyNumberFormat="1" applyFont="1"/>
    <xf numFmtId="4" fontId="23" fillId="0" borderId="0" xfId="0" applyNumberFormat="1" applyFont="1" applyAlignment="1">
      <alignment vertical="top"/>
    </xf>
    <xf numFmtId="2" fontId="8" fillId="0" borderId="0" xfId="0" applyNumberFormat="1" applyFont="1" applyAlignment="1">
      <alignment horizontal="right" vertical="top"/>
    </xf>
    <xf numFmtId="0" fontId="10" fillId="0" borderId="0" xfId="1" applyFont="1" applyFill="1" applyAlignment="1">
      <alignment horizontal="left" vertical="top" wrapText="1"/>
    </xf>
    <xf numFmtId="0" fontId="26" fillId="0" borderId="0" xfId="0" applyFont="1" applyBorder="1"/>
    <xf numFmtId="0" fontId="13" fillId="0" borderId="0" xfId="0" applyFont="1" applyAlignment="1">
      <alignment horizontal="left" vertical="top" wrapText="1"/>
    </xf>
    <xf numFmtId="2" fontId="23" fillId="0" borderId="0" xfId="1" applyNumberFormat="1" applyFont="1" applyBorder="1" applyAlignment="1">
      <alignment horizontal="left" vertical="top" wrapText="1"/>
    </xf>
    <xf numFmtId="2" fontId="13" fillId="0" borderId="0" xfId="0" applyNumberFormat="1" applyFont="1" applyAlignment="1">
      <alignment vertical="top" wrapText="1"/>
    </xf>
    <xf numFmtId="0" fontId="12" fillId="0" borderId="3" xfId="1" applyFont="1" applyFill="1" applyBorder="1" applyAlignment="1">
      <alignment horizontal="justify" vertical="center"/>
    </xf>
    <xf numFmtId="0" fontId="13" fillId="0" borderId="3" xfId="1" applyFont="1" applyFill="1" applyBorder="1" applyAlignment="1"/>
    <xf numFmtId="2" fontId="8" fillId="0" borderId="3" xfId="0" applyNumberFormat="1" applyFont="1" applyBorder="1" applyAlignment="1">
      <alignment horizontal="left" vertical="top"/>
    </xf>
    <xf numFmtId="0" fontId="7" fillId="0" borderId="3" xfId="0" applyFont="1" applyBorder="1"/>
    <xf numFmtId="2" fontId="8" fillId="0" borderId="3" xfId="0" applyNumberFormat="1" applyFont="1" applyBorder="1"/>
    <xf numFmtId="0" fontId="8" fillId="0" borderId="3" xfId="0" applyFont="1" applyBorder="1"/>
    <xf numFmtId="2" fontId="7" fillId="0" borderId="0" xfId="1" applyNumberFormat="1" applyFont="1" applyFill="1" applyBorder="1" applyAlignment="1">
      <alignment horizontal="right" vertical="top"/>
    </xf>
    <xf numFmtId="0" fontId="12" fillId="0" borderId="2" xfId="1" applyFont="1" applyFill="1" applyBorder="1" applyAlignment="1">
      <alignment horizontal="left" vertical="top" wrapText="1"/>
    </xf>
    <xf numFmtId="0" fontId="12" fillId="6" borderId="1" xfId="1" applyFont="1" applyFill="1" applyBorder="1" applyAlignment="1">
      <alignment horizontal="justify" vertical="center"/>
    </xf>
    <xf numFmtId="4" fontId="13" fillId="4" borderId="1" xfId="1" applyNumberFormat="1" applyFont="1" applyFill="1" applyBorder="1" applyAlignment="1">
      <alignment vertical="top"/>
    </xf>
    <xf numFmtId="2" fontId="13" fillId="4" borderId="1" xfId="1" applyNumberFormat="1" applyFont="1" applyFill="1" applyBorder="1" applyAlignment="1">
      <alignment horizontal="left" vertical="top" wrapText="1"/>
    </xf>
    <xf numFmtId="2" fontId="8" fillId="0" borderId="0" xfId="0" quotePrefix="1" applyNumberFormat="1" applyFont="1" applyAlignment="1">
      <alignment horizontal="right" vertical="top"/>
    </xf>
    <xf numFmtId="0" fontId="12" fillId="6" borderId="1" xfId="1" applyFont="1" applyFill="1" applyBorder="1" applyAlignment="1"/>
    <xf numFmtId="4" fontId="13" fillId="0" borderId="0" xfId="1" quotePrefix="1" applyNumberFormat="1" applyFont="1" applyBorder="1" applyAlignment="1">
      <alignment horizontal="right" vertical="top"/>
    </xf>
    <xf numFmtId="4" fontId="12" fillId="4" borderId="1" xfId="1" applyNumberFormat="1" applyFont="1" applyFill="1" applyBorder="1" applyAlignment="1">
      <alignment vertical="top"/>
    </xf>
    <xf numFmtId="0" fontId="0" fillId="7" borderId="0" xfId="0" applyFill="1"/>
    <xf numFmtId="0" fontId="30" fillId="0" borderId="0" xfId="0" applyFont="1"/>
    <xf numFmtId="0" fontId="23" fillId="0" borderId="0" xfId="0" applyFont="1" applyFill="1"/>
    <xf numFmtId="2" fontId="23" fillId="0" borderId="0" xfId="0" applyNumberFormat="1" applyFont="1" applyAlignment="1">
      <alignment horizontal="left"/>
    </xf>
    <xf numFmtId="2" fontId="23" fillId="0" borderId="0" xfId="0" applyNumberFormat="1" applyFont="1" applyAlignment="1">
      <alignment horizontal="right"/>
    </xf>
    <xf numFmtId="0" fontId="23" fillId="0" borderId="0" xfId="0" applyFont="1" applyAlignment="1">
      <alignment wrapText="1"/>
    </xf>
    <xf numFmtId="0" fontId="8" fillId="0" borderId="0" xfId="0" applyFont="1" applyAlignment="1">
      <alignment vertical="top" wrapText="1"/>
    </xf>
    <xf numFmtId="0" fontId="7" fillId="0" borderId="0" xfId="1" applyFont="1" applyFill="1" applyBorder="1" applyAlignment="1">
      <alignment horizontal="left" vertical="top"/>
    </xf>
    <xf numFmtId="0" fontId="31" fillId="5" borderId="0" xfId="0" applyFont="1" applyFill="1"/>
    <xf numFmtId="0" fontId="19" fillId="0" borderId="0" xfId="0" applyFont="1" applyFill="1"/>
    <xf numFmtId="0" fontId="32" fillId="0" borderId="0" xfId="0" applyFont="1"/>
    <xf numFmtId="0" fontId="33" fillId="0" borderId="0" xfId="0" applyFont="1"/>
    <xf numFmtId="2" fontId="33" fillId="0" borderId="0" xfId="1" applyNumberFormat="1" applyFont="1" applyBorder="1" applyAlignment="1">
      <alignment vertical="top" wrapText="1"/>
    </xf>
    <xf numFmtId="49" fontId="12" fillId="0" borderId="0" xfId="1" applyNumberFormat="1" applyFont="1" applyBorder="1" applyAlignment="1">
      <alignment vertical="top"/>
    </xf>
    <xf numFmtId="0" fontId="34" fillId="0" borderId="0" xfId="0" applyFont="1"/>
    <xf numFmtId="4" fontId="19" fillId="0" borderId="0" xfId="0" applyNumberFormat="1" applyFont="1"/>
    <xf numFmtId="2" fontId="19" fillId="0" borderId="0" xfId="0" applyNumberFormat="1" applyFont="1"/>
    <xf numFmtId="0" fontId="33" fillId="0" borderId="0" xfId="0" applyFont="1" applyAlignment="1">
      <alignment horizontal="left"/>
    </xf>
    <xf numFmtId="2" fontId="13" fillId="0" borderId="0" xfId="1" applyNumberFormat="1" applyFont="1" applyFill="1" applyBorder="1" applyAlignment="1">
      <alignment vertical="top" wrapText="1"/>
    </xf>
    <xf numFmtId="2" fontId="13" fillId="0" borderId="0" xfId="1" applyNumberFormat="1" applyFont="1" applyFill="1" applyBorder="1" applyAlignment="1">
      <alignment horizontal="right" vertical="top" wrapText="1"/>
    </xf>
    <xf numFmtId="2" fontId="13" fillId="0" borderId="0" xfId="1" quotePrefix="1" applyNumberFormat="1" applyFont="1" applyFill="1" applyBorder="1" applyAlignment="1">
      <alignment horizontal="right" vertical="top" wrapText="1"/>
    </xf>
    <xf numFmtId="2" fontId="33" fillId="0" borderId="0" xfId="1" applyNumberFormat="1" applyFont="1" applyBorder="1" applyAlignment="1">
      <alignment horizontal="left" vertical="top"/>
    </xf>
    <xf numFmtId="0" fontId="7" fillId="0" borderId="0" xfId="0" applyFont="1" applyAlignment="1">
      <alignment horizontal="left" vertical="top" wrapText="1"/>
    </xf>
    <xf numFmtId="2" fontId="13" fillId="0" borderId="0" xfId="0" applyNumberFormat="1" applyFont="1" applyAlignment="1">
      <alignment vertical="top"/>
    </xf>
    <xf numFmtId="0" fontId="13" fillId="4" borderId="1" xfId="0" applyFont="1" applyFill="1" applyBorder="1"/>
    <xf numFmtId="0" fontId="13" fillId="0" borderId="0" xfId="0" applyFont="1" applyAlignment="1">
      <alignment horizontal="left" vertical="top"/>
    </xf>
    <xf numFmtId="0" fontId="13" fillId="0" borderId="0" xfId="0" applyFont="1" applyFill="1" applyAlignment="1">
      <alignment horizontal="left" vertical="top"/>
    </xf>
    <xf numFmtId="0" fontId="13" fillId="0" borderId="0" xfId="0" applyFont="1" applyFill="1"/>
    <xf numFmtId="0" fontId="13" fillId="0" borderId="0" xfId="1" applyFont="1" applyFill="1" applyBorder="1" applyAlignment="1">
      <alignment horizontal="left" vertical="top" wrapText="1"/>
    </xf>
    <xf numFmtId="2" fontId="35" fillId="0" borderId="0" xfId="1" applyNumberFormat="1" applyFont="1" applyBorder="1" applyAlignment="1">
      <alignment horizontal="right" vertical="top" wrapText="1"/>
    </xf>
    <xf numFmtId="2" fontId="35" fillId="0" borderId="0" xfId="1" applyNumberFormat="1" applyFont="1" applyBorder="1" applyAlignment="1">
      <alignment horizontal="left" vertical="top" wrapText="1"/>
    </xf>
    <xf numFmtId="2" fontId="35" fillId="0" borderId="0" xfId="1" applyNumberFormat="1" applyFont="1" applyFill="1" applyBorder="1" applyAlignment="1">
      <alignment horizontal="right" vertical="top"/>
    </xf>
    <xf numFmtId="0" fontId="35" fillId="0" borderId="0" xfId="0" applyFont="1" applyAlignment="1">
      <alignment horizontal="left" vertical="top"/>
    </xf>
    <xf numFmtId="0" fontId="35" fillId="0" borderId="0" xfId="1" applyFont="1" applyBorder="1" applyAlignment="1">
      <alignment vertical="top"/>
    </xf>
    <xf numFmtId="0" fontId="35" fillId="0" borderId="0" xfId="0" applyFont="1"/>
    <xf numFmtId="0" fontId="17" fillId="0" borderId="0" xfId="1" applyFont="1" applyFill="1" applyBorder="1" applyAlignment="1"/>
    <xf numFmtId="0" fontId="35" fillId="0" borderId="0" xfId="1" applyFont="1" applyBorder="1" applyAlignment="1">
      <alignment vertical="top" wrapText="1"/>
    </xf>
    <xf numFmtId="0" fontId="7" fillId="0" borderId="0" xfId="0" applyFont="1" applyAlignment="1">
      <alignment vertical="top" wrapText="1"/>
    </xf>
    <xf numFmtId="0" fontId="8" fillId="0" borderId="0" xfId="0" applyFont="1" applyAlignment="1">
      <alignment horizontal="right" vertical="top" wrapText="1"/>
    </xf>
    <xf numFmtId="0" fontId="8" fillId="0" borderId="0" xfId="0" applyFont="1" applyAlignment="1">
      <alignment horizontal="left" vertical="top" wrapText="1"/>
    </xf>
    <xf numFmtId="0" fontId="9" fillId="0" borderId="0" xfId="0" applyFont="1" applyAlignment="1">
      <alignment horizontal="right" vertical="top" wrapText="1"/>
    </xf>
    <xf numFmtId="0" fontId="7" fillId="0" borderId="0" xfId="0" applyFont="1" applyAlignment="1">
      <alignment horizontal="right" vertical="top" wrapText="1"/>
    </xf>
    <xf numFmtId="0" fontId="10" fillId="0" borderId="0" xfId="0" applyFont="1" applyAlignment="1">
      <alignment vertical="top" wrapText="1"/>
    </xf>
    <xf numFmtId="0" fontId="13" fillId="0" borderId="0" xfId="1" applyFont="1" applyFill="1" applyAlignment="1">
      <alignment vertical="top" wrapText="1"/>
    </xf>
    <xf numFmtId="0" fontId="13" fillId="0" borderId="0" xfId="1" applyFont="1" applyFill="1" applyBorder="1" applyAlignment="1">
      <alignment vertical="top" wrapText="1"/>
    </xf>
    <xf numFmtId="0" fontId="13" fillId="0" borderId="1" xfId="1" applyFont="1" applyFill="1" applyBorder="1" applyAlignment="1">
      <alignment vertical="top" wrapText="1"/>
    </xf>
    <xf numFmtId="0" fontId="8" fillId="0" borderId="0" xfId="0" applyFont="1" applyAlignment="1">
      <alignment vertical="top"/>
    </xf>
    <xf numFmtId="0" fontId="8" fillId="0" borderId="0" xfId="1" applyFont="1" applyFill="1" applyAlignment="1">
      <alignment vertical="top" wrapText="1"/>
    </xf>
    <xf numFmtId="0" fontId="12" fillId="0" borderId="0" xfId="1" applyFont="1" applyFill="1" applyAlignment="1">
      <alignment horizontal="left" vertical="top" wrapText="1"/>
    </xf>
    <xf numFmtId="0" fontId="12" fillId="3" borderId="0" xfId="1" applyFont="1" applyFill="1" applyAlignment="1">
      <alignment horizontal="justify" vertical="top" wrapText="1"/>
    </xf>
    <xf numFmtId="0" fontId="12" fillId="0" borderId="0" xfId="1" applyFont="1" applyAlignment="1">
      <alignment horizontal="justify" vertical="top" wrapText="1"/>
    </xf>
    <xf numFmtId="0" fontId="7" fillId="4" borderId="0" xfId="0" applyFont="1" applyFill="1" applyAlignment="1">
      <alignment vertical="top" wrapText="1"/>
    </xf>
    <xf numFmtId="0" fontId="7" fillId="0" borderId="0" xfId="0" applyFont="1" applyAlignment="1">
      <alignment vertical="top"/>
    </xf>
    <xf numFmtId="0" fontId="13" fillId="0" borderId="0" xfId="0" applyFont="1" applyAlignment="1">
      <alignment vertical="top" wrapText="1"/>
    </xf>
    <xf numFmtId="0" fontId="12" fillId="2" borderId="0" xfId="1" applyFont="1" applyFill="1" applyAlignment="1">
      <alignment vertical="top" wrapText="1"/>
    </xf>
    <xf numFmtId="0" fontId="12" fillId="0" borderId="0" xfId="1" applyFont="1" applyBorder="1" applyAlignment="1">
      <alignment vertical="top"/>
    </xf>
    <xf numFmtId="0" fontId="6" fillId="0" borderId="0" xfId="1" applyFont="1" applyFill="1" applyAlignment="1">
      <alignment vertical="top"/>
    </xf>
    <xf numFmtId="0" fontId="7" fillId="0" borderId="0" xfId="0" applyFont="1" applyFill="1" applyAlignment="1">
      <alignment vertical="top"/>
    </xf>
    <xf numFmtId="0" fontId="8" fillId="0" borderId="0" xfId="0" applyFont="1" applyFill="1" applyAlignment="1">
      <alignment vertical="top"/>
    </xf>
    <xf numFmtId="0" fontId="12" fillId="0" borderId="0" xfId="1" applyFont="1" applyFill="1" applyAlignment="1">
      <alignment horizontal="justify" vertical="top"/>
    </xf>
    <xf numFmtId="0" fontId="12" fillId="0" borderId="0" xfId="1" applyFont="1" applyFill="1" applyBorder="1" applyAlignment="1">
      <alignment horizontal="justify" vertical="top"/>
    </xf>
    <xf numFmtId="0" fontId="13" fillId="0" borderId="0" xfId="1" applyFont="1" applyFill="1" applyBorder="1" applyAlignment="1">
      <alignment vertical="top"/>
    </xf>
    <xf numFmtId="0" fontId="12" fillId="0" borderId="1" xfId="1" applyFont="1" applyFill="1" applyBorder="1" applyAlignment="1">
      <alignment horizontal="justify" vertical="top"/>
    </xf>
    <xf numFmtId="0" fontId="13" fillId="0" borderId="1" xfId="1" applyFont="1" applyFill="1" applyBorder="1" applyAlignment="1">
      <alignment vertical="top"/>
    </xf>
    <xf numFmtId="0" fontId="13" fillId="0" borderId="3" xfId="1" applyFont="1" applyFill="1" applyBorder="1" applyAlignment="1">
      <alignment vertical="top"/>
    </xf>
    <xf numFmtId="0" fontId="7" fillId="0" borderId="0" xfId="1" applyFont="1" applyFill="1" applyBorder="1" applyAlignment="1">
      <alignment vertical="top"/>
    </xf>
    <xf numFmtId="0" fontId="13" fillId="0" borderId="0" xfId="1" applyFont="1" applyFill="1" applyAlignment="1">
      <alignment vertical="top"/>
    </xf>
    <xf numFmtId="49" fontId="12" fillId="0" borderId="0" xfId="1" applyNumberFormat="1" applyFont="1" applyFill="1" applyAlignment="1">
      <alignment horizontal="left" vertical="top"/>
    </xf>
    <xf numFmtId="0" fontId="12" fillId="0" borderId="0" xfId="1" applyFont="1" applyFill="1" applyAlignment="1">
      <alignment horizontal="left" vertical="top"/>
    </xf>
    <xf numFmtId="0" fontId="13" fillId="0" borderId="0" xfId="1" applyFont="1" applyAlignment="1">
      <alignment vertical="top"/>
    </xf>
    <xf numFmtId="0" fontId="12" fillId="3" borderId="0" xfId="1" applyFont="1" applyFill="1" applyAlignment="1">
      <alignment horizontal="justify" vertical="top"/>
    </xf>
    <xf numFmtId="0" fontId="13" fillId="4" borderId="0" xfId="1" applyFont="1" applyFill="1" applyAlignment="1">
      <alignment vertical="top"/>
    </xf>
    <xf numFmtId="0" fontId="15" fillId="4" borderId="0" xfId="0" applyFont="1" applyFill="1" applyAlignment="1">
      <alignment vertical="top"/>
    </xf>
    <xf numFmtId="0" fontId="13" fillId="0" borderId="0" xfId="1" applyFont="1" applyFill="1" applyAlignment="1">
      <alignment horizontal="justify" vertical="top"/>
    </xf>
    <xf numFmtId="0" fontId="12" fillId="4" borderId="1" xfId="1" applyFont="1" applyFill="1" applyBorder="1" applyAlignment="1">
      <alignment vertical="top"/>
    </xf>
    <xf numFmtId="0" fontId="13" fillId="0" borderId="0" xfId="1" applyFont="1" applyFill="1" applyBorder="1" applyAlignment="1">
      <alignment horizontal="justify" vertical="top"/>
    </xf>
    <xf numFmtId="49" fontId="12" fillId="0" borderId="0" xfId="1" applyNumberFormat="1" applyFont="1" applyAlignment="1">
      <alignment vertical="top"/>
    </xf>
    <xf numFmtId="0" fontId="15" fillId="4" borderId="1" xfId="0" applyFont="1" applyFill="1" applyBorder="1" applyAlignment="1">
      <alignment vertical="top"/>
    </xf>
    <xf numFmtId="0" fontId="7" fillId="4" borderId="0" xfId="0" applyFont="1" applyFill="1" applyAlignment="1">
      <alignment vertical="top"/>
    </xf>
    <xf numFmtId="0" fontId="13" fillId="4" borderId="1" xfId="1" applyFont="1" applyFill="1" applyBorder="1" applyAlignment="1">
      <alignment horizontal="justify" vertical="top"/>
    </xf>
    <xf numFmtId="0" fontId="12" fillId="0" borderId="1" xfId="0" applyFont="1" applyFill="1" applyBorder="1" applyAlignment="1">
      <alignment vertical="top"/>
    </xf>
    <xf numFmtId="0" fontId="12" fillId="0" borderId="0" xfId="0" applyFont="1" applyBorder="1" applyAlignment="1">
      <alignment vertical="top"/>
    </xf>
    <xf numFmtId="0" fontId="12" fillId="0" borderId="0" xfId="0" applyFont="1" applyAlignment="1">
      <alignment vertical="top"/>
    </xf>
    <xf numFmtId="0" fontId="5" fillId="0" borderId="0" xfId="1" applyFont="1" applyFill="1" applyAlignment="1">
      <alignment horizontal="justify" vertical="top"/>
    </xf>
    <xf numFmtId="0" fontId="4" fillId="0" borderId="0" xfId="0" applyFont="1" applyAlignment="1">
      <alignment vertical="top"/>
    </xf>
    <xf numFmtId="0" fontId="15" fillId="0" borderId="0" xfId="0" applyFont="1" applyAlignment="1">
      <alignment vertical="top"/>
    </xf>
    <xf numFmtId="0" fontId="12" fillId="4" borderId="1" xfId="1" applyFont="1" applyFill="1" applyBorder="1" applyAlignment="1">
      <alignment horizontal="justify" vertical="top"/>
    </xf>
    <xf numFmtId="0" fontId="12" fillId="4" borderId="1" xfId="0" applyFont="1" applyFill="1" applyBorder="1" applyAlignment="1">
      <alignment vertical="top"/>
    </xf>
    <xf numFmtId="0" fontId="13" fillId="4" borderId="1" xfId="1" applyFont="1" applyFill="1" applyBorder="1" applyAlignment="1">
      <alignment vertical="top"/>
    </xf>
    <xf numFmtId="2" fontId="12" fillId="0" borderId="2" xfId="1" applyNumberFormat="1" applyFont="1" applyBorder="1" applyAlignment="1">
      <alignment vertical="top"/>
    </xf>
    <xf numFmtId="0" fontId="12" fillId="0" borderId="2" xfId="1" applyFont="1" applyBorder="1" applyAlignment="1">
      <alignment vertical="top"/>
    </xf>
    <xf numFmtId="2" fontId="35" fillId="0" borderId="0" xfId="0" applyNumberFormat="1" applyFont="1" applyFill="1" applyAlignment="1">
      <alignment vertical="top"/>
    </xf>
    <xf numFmtId="2" fontId="35" fillId="0" borderId="0" xfId="1" applyNumberFormat="1" applyFont="1" applyFill="1" applyBorder="1" applyAlignment="1">
      <alignment vertical="top"/>
    </xf>
    <xf numFmtId="0" fontId="12" fillId="0" borderId="0" xfId="1" applyFont="1" applyFill="1" applyBorder="1" applyAlignment="1">
      <alignment vertical="top"/>
    </xf>
    <xf numFmtId="2" fontId="23" fillId="0" borderId="0" xfId="0" applyNumberFormat="1" applyFont="1" applyFill="1" applyAlignment="1">
      <alignment vertical="top"/>
    </xf>
    <xf numFmtId="0" fontId="23" fillId="0" borderId="0" xfId="1" applyFont="1" applyFill="1" applyBorder="1" applyAlignment="1">
      <alignment vertical="top"/>
    </xf>
    <xf numFmtId="2" fontId="23" fillId="0" borderId="0" xfId="1" applyNumberFormat="1" applyFont="1" applyFill="1" applyBorder="1" applyAlignment="1">
      <alignment vertical="top"/>
    </xf>
    <xf numFmtId="2" fontId="7" fillId="0" borderId="0" xfId="0" applyNumberFormat="1" applyFont="1" applyAlignment="1">
      <alignment vertical="top"/>
    </xf>
    <xf numFmtId="0" fontId="35" fillId="0" borderId="0" xfId="0" applyFont="1" applyAlignment="1">
      <alignment vertical="top"/>
    </xf>
    <xf numFmtId="0" fontId="13" fillId="0" borderId="0" xfId="0" applyFont="1" applyAlignment="1">
      <alignment vertical="top"/>
    </xf>
    <xf numFmtId="0" fontId="12" fillId="0" borderId="0" xfId="1" applyFont="1" applyFill="1" applyAlignment="1">
      <alignment vertical="top" wrapText="1"/>
    </xf>
  </cellXfs>
  <cellStyles count="2">
    <cellStyle name="Navadno" xfId="0" builtinId="0"/>
    <cellStyle name="Navadno 2" xfId="1"/>
  </cellStyles>
  <dxfs count="0"/>
  <tableStyles count="0" defaultTableStyle="TableStyleMedium2" defaultPivotStyle="PivotStyleLight16"/>
  <colors>
    <mruColors>
      <color rgb="FF9966FF"/>
      <color rgb="FF873AC0"/>
      <color rgb="FFCC99FF"/>
      <color rgb="FFFF6699"/>
      <color rgb="FFFFE1FF"/>
      <color rgb="FFFF99CC"/>
      <color rgb="FF0000FF"/>
      <color rgb="FFDCC4EE"/>
      <color rgb="FF9F5FCF"/>
      <color rgb="FFB07A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849"/>
  <sheetViews>
    <sheetView tabSelected="1" view="pageBreakPreview" topLeftCell="A787" zoomScaleNormal="110" zoomScaleSheetLayoutView="100" workbookViewId="0">
      <selection activeCell="J797" sqref="J797"/>
    </sheetView>
  </sheetViews>
  <sheetFormatPr defaultRowHeight="12" x14ac:dyDescent="0.2"/>
  <cols>
    <col min="1" max="1" width="7.140625" style="2" customWidth="1"/>
    <col min="2" max="2" width="6.140625" style="239" customWidth="1"/>
    <col min="3" max="3" width="32.7109375" style="234" customWidth="1"/>
    <col min="4" max="4" width="1.85546875" style="2" customWidth="1"/>
    <col min="5" max="5" width="2.28515625" style="2" customWidth="1"/>
    <col min="6" max="6" width="9" style="2" customWidth="1"/>
    <col min="7" max="7" width="45.28515625" style="219" customWidth="1"/>
    <col min="8" max="8" width="9.85546875" style="2" customWidth="1"/>
    <col min="9" max="9" width="9.140625" style="2"/>
    <col min="10" max="10" width="47.5703125" style="2" customWidth="1"/>
    <col min="11" max="11" width="13.5703125" style="4" customWidth="1"/>
    <col min="12" max="13" width="15.42578125" style="2" customWidth="1"/>
    <col min="14" max="14" width="16.28515625" style="5" customWidth="1"/>
    <col min="15" max="15" width="21.28515625" style="6" customWidth="1"/>
    <col min="16" max="16" width="24" style="2" bestFit="1" customWidth="1"/>
    <col min="17" max="16384" width="9.140625" style="2"/>
  </cols>
  <sheetData>
    <row r="1" spans="1:15" x14ac:dyDescent="0.2">
      <c r="A1" s="1" t="s">
        <v>30</v>
      </c>
      <c r="B1" s="238"/>
      <c r="I1" s="4"/>
      <c r="K1" s="5"/>
      <c r="L1" s="6"/>
      <c r="M1" s="6"/>
      <c r="N1" s="2"/>
      <c r="O1" s="2"/>
    </row>
    <row r="2" spans="1:15" x14ac:dyDescent="0.2">
      <c r="A2" s="7"/>
      <c r="I2" s="4"/>
      <c r="K2" s="5"/>
      <c r="L2" s="6"/>
      <c r="M2" s="6"/>
      <c r="N2" s="2"/>
      <c r="O2" s="2"/>
    </row>
    <row r="3" spans="1:15" x14ac:dyDescent="0.2">
      <c r="A3" s="1" t="s">
        <v>18</v>
      </c>
      <c r="B3" s="238"/>
      <c r="C3" s="238"/>
      <c r="D3" s="8"/>
      <c r="E3" s="9" t="s">
        <v>23</v>
      </c>
      <c r="F3" s="10"/>
      <c r="G3" s="220"/>
      <c r="H3" s="6"/>
      <c r="I3" s="9" t="s">
        <v>24</v>
      </c>
      <c r="K3" s="2"/>
      <c r="N3" s="2"/>
      <c r="O3" s="2"/>
    </row>
    <row r="4" spans="1:15" x14ac:dyDescent="0.2">
      <c r="A4" s="11" t="s">
        <v>19</v>
      </c>
      <c r="B4" s="117"/>
      <c r="C4" s="11"/>
      <c r="D4" s="12"/>
      <c r="E4" s="11" t="s">
        <v>31</v>
      </c>
      <c r="F4" s="13"/>
      <c r="G4" s="221"/>
      <c r="H4" s="14"/>
      <c r="I4" s="9" t="s">
        <v>10</v>
      </c>
      <c r="K4" s="2"/>
      <c r="N4" s="2"/>
      <c r="O4" s="2"/>
    </row>
    <row r="5" spans="1:15" x14ac:dyDescent="0.2">
      <c r="A5" s="13"/>
      <c r="B5" s="240"/>
      <c r="C5" s="228"/>
      <c r="D5" s="12"/>
      <c r="E5" s="11"/>
      <c r="F5" s="10"/>
      <c r="G5" s="220"/>
      <c r="H5" s="14"/>
      <c r="I5" s="9" t="s">
        <v>25</v>
      </c>
      <c r="K5" s="2"/>
      <c r="N5" s="2"/>
      <c r="O5" s="2"/>
    </row>
    <row r="6" spans="1:15" x14ac:dyDescent="0.2">
      <c r="A6" s="13"/>
      <c r="B6" s="240"/>
      <c r="C6" s="228"/>
      <c r="D6" s="12"/>
      <c r="E6" s="11"/>
      <c r="F6" s="10"/>
      <c r="G6" s="220"/>
      <c r="H6" s="14"/>
      <c r="K6" s="2"/>
      <c r="N6" s="2"/>
      <c r="O6" s="2"/>
    </row>
    <row r="7" spans="1:15" x14ac:dyDescent="0.2">
      <c r="A7" s="13" t="s">
        <v>20</v>
      </c>
      <c r="B7" s="240"/>
      <c r="C7" s="228"/>
      <c r="D7" s="12">
        <v>1.2</v>
      </c>
      <c r="E7" s="11" t="s">
        <v>60</v>
      </c>
      <c r="F7" s="10"/>
      <c r="G7" s="220"/>
      <c r="H7" s="14">
        <v>0.5</v>
      </c>
      <c r="I7" s="9" t="s">
        <v>45</v>
      </c>
      <c r="K7" s="2"/>
      <c r="N7" s="2"/>
      <c r="O7" s="2"/>
    </row>
    <row r="8" spans="1:15" x14ac:dyDescent="0.2">
      <c r="A8" s="13"/>
      <c r="B8" s="240"/>
      <c r="C8" s="228"/>
      <c r="D8" s="12">
        <v>0.3</v>
      </c>
      <c r="E8" s="11" t="s">
        <v>57</v>
      </c>
      <c r="F8" s="10"/>
      <c r="G8" s="220"/>
      <c r="H8" s="14"/>
      <c r="I8" s="9"/>
      <c r="K8" s="2"/>
      <c r="N8" s="2"/>
      <c r="O8" s="2"/>
    </row>
    <row r="9" spans="1:15" x14ac:dyDescent="0.2">
      <c r="A9" s="13"/>
      <c r="B9" s="240"/>
      <c r="C9" s="228"/>
      <c r="D9" s="12">
        <v>1</v>
      </c>
      <c r="E9" s="11" t="s">
        <v>42</v>
      </c>
      <c r="F9" s="10"/>
      <c r="G9" s="220"/>
      <c r="I9" s="9" t="s">
        <v>86</v>
      </c>
      <c r="K9" s="2"/>
      <c r="L9" s="15"/>
      <c r="M9" s="15"/>
      <c r="N9" s="2"/>
      <c r="O9" s="2"/>
    </row>
    <row r="10" spans="1:15" x14ac:dyDescent="0.2">
      <c r="A10" s="13"/>
      <c r="B10" s="240"/>
      <c r="C10" s="228"/>
      <c r="D10" s="12"/>
      <c r="E10" s="11" t="s">
        <v>105</v>
      </c>
      <c r="F10" s="10"/>
      <c r="G10" s="220"/>
      <c r="I10" s="9"/>
      <c r="K10" s="2"/>
      <c r="L10" s="15"/>
      <c r="M10" s="15"/>
      <c r="N10" s="2"/>
      <c r="O10" s="2"/>
    </row>
    <row r="11" spans="1:15" x14ac:dyDescent="0.2">
      <c r="A11" s="13"/>
      <c r="B11" s="240"/>
      <c r="C11" s="228"/>
      <c r="D11" s="12">
        <v>1.5</v>
      </c>
      <c r="E11" s="11" t="s">
        <v>98</v>
      </c>
      <c r="F11" s="10"/>
      <c r="G11" s="222"/>
      <c r="I11" s="9" t="s">
        <v>83</v>
      </c>
      <c r="K11" s="2"/>
      <c r="N11" s="2"/>
      <c r="O11" s="2"/>
    </row>
    <row r="12" spans="1:15" x14ac:dyDescent="0.2">
      <c r="A12" s="13"/>
      <c r="B12" s="240"/>
      <c r="C12" s="228"/>
      <c r="D12" s="12">
        <v>2</v>
      </c>
      <c r="E12" s="11" t="s">
        <v>99</v>
      </c>
      <c r="F12" s="10"/>
      <c r="G12" s="220"/>
      <c r="H12" s="14"/>
      <c r="I12" s="9" t="s">
        <v>84</v>
      </c>
      <c r="K12" s="2"/>
      <c r="N12" s="2"/>
      <c r="O12" s="2"/>
    </row>
    <row r="13" spans="1:15" x14ac:dyDescent="0.2">
      <c r="A13" s="13"/>
      <c r="B13" s="240"/>
      <c r="C13" s="228"/>
      <c r="D13" s="12">
        <v>5</v>
      </c>
      <c r="E13" s="11" t="s">
        <v>39</v>
      </c>
      <c r="F13" s="5"/>
      <c r="G13" s="223"/>
      <c r="H13" s="14"/>
      <c r="K13" s="2"/>
      <c r="N13" s="2"/>
      <c r="O13" s="2"/>
    </row>
    <row r="14" spans="1:15" x14ac:dyDescent="0.2">
      <c r="A14" s="13"/>
      <c r="B14" s="240"/>
      <c r="C14" s="228"/>
      <c r="D14" s="12">
        <v>3</v>
      </c>
      <c r="E14" s="11" t="s">
        <v>32</v>
      </c>
      <c r="F14" s="5"/>
      <c r="G14" s="223"/>
      <c r="H14" s="14"/>
      <c r="K14" s="2"/>
      <c r="N14" s="2"/>
      <c r="O14" s="2"/>
    </row>
    <row r="15" spans="1:15" x14ac:dyDescent="0.2">
      <c r="A15" s="13"/>
      <c r="B15" s="240"/>
      <c r="C15" s="228"/>
      <c r="D15" s="12">
        <f>0.3+0.2+0.3</f>
        <v>0.8</v>
      </c>
      <c r="E15" s="11" t="s">
        <v>91</v>
      </c>
      <c r="F15" s="5"/>
      <c r="G15" s="223"/>
      <c r="H15" s="14"/>
      <c r="K15" s="2"/>
      <c r="N15" s="2"/>
      <c r="O15" s="2"/>
    </row>
    <row r="16" spans="1:15" x14ac:dyDescent="0.2">
      <c r="A16" s="13"/>
      <c r="B16" s="240"/>
      <c r="C16" s="228"/>
      <c r="D16" s="12">
        <v>1.5</v>
      </c>
      <c r="E16" s="11" t="s">
        <v>88</v>
      </c>
      <c r="F16" s="5"/>
      <c r="G16" s="223"/>
      <c r="H16" s="14"/>
      <c r="K16" s="2"/>
      <c r="N16" s="2"/>
      <c r="O16" s="2"/>
    </row>
    <row r="17" spans="1:15" x14ac:dyDescent="0.2">
      <c r="A17" s="13"/>
      <c r="B17" s="240"/>
      <c r="C17" s="228"/>
      <c r="D17" s="12">
        <v>0.5</v>
      </c>
      <c r="E17" s="11" t="s">
        <v>138</v>
      </c>
      <c r="F17" s="5"/>
      <c r="G17" s="223"/>
      <c r="H17" s="14"/>
      <c r="K17" s="2"/>
      <c r="N17" s="2"/>
      <c r="O17" s="2"/>
    </row>
    <row r="18" spans="1:15" x14ac:dyDescent="0.2">
      <c r="A18" s="13"/>
      <c r="B18" s="240"/>
      <c r="C18" s="228"/>
      <c r="D18" s="12">
        <v>2</v>
      </c>
      <c r="E18" s="11" t="s">
        <v>144</v>
      </c>
      <c r="F18" s="5"/>
      <c r="G18" s="223"/>
      <c r="H18" s="14"/>
      <c r="K18" s="2"/>
      <c r="N18" s="2"/>
      <c r="O18" s="2"/>
    </row>
    <row r="19" spans="1:15" x14ac:dyDescent="0.2">
      <c r="A19" s="7"/>
      <c r="D19" s="4"/>
      <c r="F19" s="5"/>
      <c r="G19" s="223"/>
      <c r="H19" s="6"/>
      <c r="K19" s="2"/>
      <c r="N19" s="2"/>
      <c r="O19" s="2"/>
    </row>
    <row r="20" spans="1:15" x14ac:dyDescent="0.2">
      <c r="A20" s="13" t="s">
        <v>21</v>
      </c>
      <c r="B20" s="240"/>
      <c r="C20" s="228"/>
      <c r="D20" s="12">
        <v>6</v>
      </c>
      <c r="E20" s="11" t="s">
        <v>102</v>
      </c>
      <c r="F20" s="10"/>
      <c r="G20" s="222"/>
      <c r="H20" s="14"/>
      <c r="K20" s="2"/>
      <c r="N20" s="2"/>
      <c r="O20" s="2"/>
    </row>
    <row r="21" spans="1:15" x14ac:dyDescent="0.2">
      <c r="A21" s="13"/>
      <c r="B21" s="240"/>
      <c r="C21" s="228"/>
      <c r="D21" s="12">
        <v>5</v>
      </c>
      <c r="E21" s="11" t="s">
        <v>103</v>
      </c>
      <c r="F21" s="10"/>
      <c r="G21" s="222"/>
      <c r="H21" s="14"/>
      <c r="K21" s="2"/>
      <c r="N21" s="2"/>
      <c r="O21" s="2"/>
    </row>
    <row r="22" spans="1:15" x14ac:dyDescent="0.2">
      <c r="A22" s="13"/>
      <c r="B22" s="240"/>
      <c r="C22" s="228"/>
      <c r="D22" s="12">
        <v>0.2</v>
      </c>
      <c r="E22" s="11" t="s">
        <v>40</v>
      </c>
      <c r="F22" s="10"/>
      <c r="G22" s="222" t="s">
        <v>41</v>
      </c>
      <c r="H22" s="14"/>
      <c r="K22" s="2"/>
      <c r="N22" s="2"/>
      <c r="O22" s="2"/>
    </row>
    <row r="23" spans="1:15" x14ac:dyDescent="0.2">
      <c r="A23" s="13"/>
      <c r="B23" s="240"/>
      <c r="C23" s="228"/>
      <c r="D23" s="12"/>
      <c r="E23" s="11" t="s">
        <v>97</v>
      </c>
      <c r="F23" s="10"/>
      <c r="G23" s="222"/>
      <c r="H23" s="14"/>
      <c r="K23" s="2"/>
      <c r="N23" s="2"/>
      <c r="O23" s="2"/>
    </row>
    <row r="24" spans="1:15" x14ac:dyDescent="0.2">
      <c r="A24" s="13"/>
      <c r="B24" s="240"/>
      <c r="C24" s="228"/>
      <c r="D24" s="12">
        <v>0</v>
      </c>
      <c r="E24" s="11" t="s">
        <v>12</v>
      </c>
      <c r="F24" s="10"/>
      <c r="G24" s="220"/>
      <c r="H24" s="14"/>
      <c r="I24" s="9"/>
      <c r="K24" s="2"/>
      <c r="N24" s="2"/>
      <c r="O24" s="2"/>
    </row>
    <row r="25" spans="1:15" x14ac:dyDescent="0.2">
      <c r="A25" s="13"/>
      <c r="B25" s="240"/>
      <c r="C25" s="228"/>
      <c r="D25" s="12"/>
      <c r="E25" s="11" t="s">
        <v>29</v>
      </c>
      <c r="F25" s="10"/>
      <c r="G25" s="220"/>
      <c r="H25" s="14"/>
      <c r="I25" s="9"/>
      <c r="K25" s="2"/>
      <c r="N25" s="2"/>
      <c r="O25" s="2"/>
    </row>
    <row r="26" spans="1:15" x14ac:dyDescent="0.2">
      <c r="A26" s="7"/>
      <c r="D26" s="12"/>
      <c r="E26" s="11" t="s">
        <v>15</v>
      </c>
      <c r="F26" s="10"/>
      <c r="G26" s="220"/>
      <c r="H26" s="14"/>
      <c r="I26" s="9"/>
      <c r="K26" s="2"/>
      <c r="N26" s="2"/>
      <c r="O26" s="2"/>
    </row>
    <row r="27" spans="1:15" x14ac:dyDescent="0.2">
      <c r="A27" s="7"/>
      <c r="D27" s="12">
        <v>1.5</v>
      </c>
      <c r="E27" s="11" t="s">
        <v>58</v>
      </c>
      <c r="F27" s="10"/>
      <c r="G27" s="220"/>
      <c r="H27" s="14"/>
      <c r="I27" s="9"/>
      <c r="K27" s="2"/>
      <c r="N27" s="2"/>
      <c r="O27" s="2"/>
    </row>
    <row r="28" spans="1:15" x14ac:dyDescent="0.2">
      <c r="A28" s="7"/>
      <c r="D28" s="12">
        <v>0.5</v>
      </c>
      <c r="E28" s="11" t="s">
        <v>57</v>
      </c>
      <c r="F28" s="10"/>
      <c r="G28" s="220"/>
      <c r="H28" s="14"/>
      <c r="I28" s="9"/>
      <c r="K28" s="2"/>
      <c r="N28" s="2"/>
      <c r="O28" s="2"/>
    </row>
    <row r="29" spans="1:15" x14ac:dyDescent="0.2">
      <c r="A29" s="13"/>
      <c r="B29" s="240"/>
      <c r="C29" s="228"/>
      <c r="D29" s="12">
        <v>3.8</v>
      </c>
      <c r="E29" s="11" t="s">
        <v>36</v>
      </c>
      <c r="F29" s="5"/>
      <c r="G29" s="222"/>
      <c r="H29" s="6"/>
      <c r="K29" s="2"/>
      <c r="N29" s="2"/>
      <c r="O29" s="2"/>
    </row>
    <row r="30" spans="1:15" x14ac:dyDescent="0.2">
      <c r="A30" s="7"/>
      <c r="D30" s="12">
        <v>5</v>
      </c>
      <c r="E30" s="16" t="s">
        <v>27</v>
      </c>
      <c r="F30" s="5"/>
      <c r="G30" s="223"/>
      <c r="H30" s="6"/>
      <c r="K30" s="2"/>
      <c r="N30" s="2"/>
      <c r="O30" s="2"/>
    </row>
    <row r="31" spans="1:15" x14ac:dyDescent="0.2">
      <c r="A31" s="7"/>
      <c r="D31" s="12">
        <v>4</v>
      </c>
      <c r="E31" s="16" t="s">
        <v>140</v>
      </c>
      <c r="F31" s="5"/>
      <c r="G31" s="223"/>
      <c r="H31" s="6"/>
      <c r="K31" s="2"/>
      <c r="N31" s="2"/>
      <c r="O31" s="2"/>
    </row>
    <row r="32" spans="1:15" x14ac:dyDescent="0.2">
      <c r="A32" s="7"/>
      <c r="D32" s="12">
        <v>0.8</v>
      </c>
      <c r="E32" s="16" t="s">
        <v>37</v>
      </c>
      <c r="F32" s="5"/>
      <c r="G32" s="223"/>
      <c r="H32" s="6"/>
      <c r="K32" s="2"/>
      <c r="N32" s="2"/>
      <c r="O32" s="2"/>
    </row>
    <row r="33" spans="1:15" x14ac:dyDescent="0.2">
      <c r="A33" s="7"/>
      <c r="D33" s="12">
        <v>0.8</v>
      </c>
      <c r="E33" s="16" t="s">
        <v>59</v>
      </c>
      <c r="F33" s="5"/>
      <c r="G33" s="223"/>
      <c r="H33" s="6"/>
      <c r="K33" s="2"/>
      <c r="N33" s="2"/>
      <c r="O33" s="2"/>
    </row>
    <row r="34" spans="1:15" x14ac:dyDescent="0.2">
      <c r="A34" s="7"/>
      <c r="D34" s="12">
        <v>0.8</v>
      </c>
      <c r="E34" s="16" t="s">
        <v>69</v>
      </c>
      <c r="F34" s="5"/>
      <c r="G34" s="223"/>
      <c r="H34" s="6"/>
      <c r="K34" s="2"/>
      <c r="N34" s="2"/>
      <c r="O34" s="2"/>
    </row>
    <row r="35" spans="1:15" x14ac:dyDescent="0.2">
      <c r="A35" s="7"/>
      <c r="D35" s="12">
        <v>0.8</v>
      </c>
      <c r="E35" s="16" t="s">
        <v>70</v>
      </c>
      <c r="F35" s="5"/>
      <c r="G35" s="223"/>
      <c r="H35" s="6"/>
      <c r="K35" s="2"/>
      <c r="N35" s="2"/>
      <c r="O35" s="2"/>
    </row>
    <row r="36" spans="1:15" x14ac:dyDescent="0.2">
      <c r="A36" s="7"/>
      <c r="D36" s="12">
        <v>0.2</v>
      </c>
      <c r="E36" s="16" t="s">
        <v>53</v>
      </c>
      <c r="F36" s="5"/>
      <c r="G36" s="223"/>
      <c r="H36" s="6"/>
      <c r="K36" s="2"/>
      <c r="N36" s="2"/>
      <c r="O36" s="2"/>
    </row>
    <row r="37" spans="1:15" x14ac:dyDescent="0.2">
      <c r="A37" s="7"/>
      <c r="D37" s="12"/>
      <c r="E37" s="16" t="s">
        <v>101</v>
      </c>
      <c r="F37" s="5"/>
      <c r="G37" s="223"/>
      <c r="H37" s="6"/>
      <c r="K37" s="2"/>
      <c r="N37" s="2"/>
      <c r="O37" s="2"/>
    </row>
    <row r="38" spans="1:15" x14ac:dyDescent="0.2">
      <c r="A38" s="7"/>
      <c r="D38" s="12"/>
      <c r="E38" s="11" t="s">
        <v>5</v>
      </c>
      <c r="F38" s="5"/>
      <c r="G38" s="223"/>
      <c r="H38" s="6"/>
      <c r="K38" s="2"/>
      <c r="N38" s="2"/>
      <c r="O38" s="2"/>
    </row>
    <row r="39" spans="1:15" x14ac:dyDescent="0.2">
      <c r="A39" s="7"/>
      <c r="D39" s="12"/>
      <c r="E39" s="16" t="s">
        <v>6</v>
      </c>
      <c r="F39" s="5"/>
      <c r="G39" s="223"/>
      <c r="H39" s="6"/>
      <c r="K39" s="2"/>
      <c r="N39" s="2"/>
      <c r="O39" s="2"/>
    </row>
    <row r="40" spans="1:15" x14ac:dyDescent="0.2">
      <c r="A40" s="7"/>
      <c r="D40" s="12">
        <v>2</v>
      </c>
      <c r="E40" s="16" t="s">
        <v>7</v>
      </c>
      <c r="F40" s="5"/>
      <c r="G40" s="223"/>
      <c r="H40" s="6"/>
      <c r="K40" s="2"/>
      <c r="N40" s="2"/>
      <c r="O40" s="2"/>
    </row>
    <row r="41" spans="1:15" x14ac:dyDescent="0.2">
      <c r="A41" s="7"/>
      <c r="D41" s="12"/>
      <c r="E41" s="16" t="s">
        <v>94</v>
      </c>
      <c r="F41" s="5"/>
      <c r="G41" s="223"/>
      <c r="H41" s="6"/>
      <c r="K41" s="2"/>
      <c r="N41" s="2"/>
      <c r="O41" s="2"/>
    </row>
    <row r="42" spans="1:15" x14ac:dyDescent="0.2">
      <c r="A42" s="7"/>
      <c r="D42" s="4"/>
      <c r="F42" s="5"/>
      <c r="G42" s="223"/>
      <c r="H42" s="6"/>
      <c r="K42" s="2"/>
      <c r="N42" s="2"/>
      <c r="O42" s="2"/>
    </row>
    <row r="43" spans="1:15" x14ac:dyDescent="0.2">
      <c r="A43" s="13" t="s">
        <v>22</v>
      </c>
      <c r="B43" s="240"/>
      <c r="D43" s="12">
        <v>15</v>
      </c>
      <c r="E43" s="11" t="s">
        <v>43</v>
      </c>
      <c r="F43" s="5"/>
      <c r="G43" s="222"/>
      <c r="H43" s="14">
        <v>10</v>
      </c>
      <c r="I43" s="9" t="s">
        <v>46</v>
      </c>
      <c r="K43" s="2"/>
      <c r="N43" s="2"/>
      <c r="O43" s="2"/>
    </row>
    <row r="44" spans="1:15" x14ac:dyDescent="0.2">
      <c r="C44" s="228"/>
      <c r="D44" s="12">
        <v>12</v>
      </c>
      <c r="E44" s="11" t="s">
        <v>142</v>
      </c>
      <c r="F44" s="10"/>
      <c r="G44" s="222"/>
      <c r="H44" s="14">
        <v>16</v>
      </c>
      <c r="I44" s="9" t="s">
        <v>17</v>
      </c>
      <c r="K44" s="2"/>
      <c r="L44" s="15"/>
      <c r="M44" s="15"/>
      <c r="N44" s="2"/>
      <c r="O44" s="2"/>
    </row>
    <row r="45" spans="1:15" x14ac:dyDescent="0.2">
      <c r="A45" s="7"/>
      <c r="D45" s="12">
        <v>3.5</v>
      </c>
      <c r="E45" s="11" t="s">
        <v>35</v>
      </c>
      <c r="F45" s="10"/>
      <c r="G45" s="220"/>
      <c r="H45" s="14"/>
      <c r="I45" s="9" t="s">
        <v>34</v>
      </c>
      <c r="K45" s="2"/>
      <c r="L45" s="15"/>
      <c r="M45" s="15"/>
      <c r="N45" s="2"/>
      <c r="O45" s="2"/>
    </row>
    <row r="46" spans="1:15" x14ac:dyDescent="0.2">
      <c r="A46" s="7"/>
      <c r="D46" s="12"/>
      <c r="E46" s="11" t="s">
        <v>13</v>
      </c>
      <c r="F46" s="10"/>
      <c r="G46" s="220"/>
      <c r="H46" s="14">
        <v>30</v>
      </c>
      <c r="I46" s="9" t="s">
        <v>47</v>
      </c>
      <c r="K46" s="2"/>
      <c r="N46" s="2"/>
      <c r="O46" s="2"/>
    </row>
    <row r="47" spans="1:15" x14ac:dyDescent="0.2">
      <c r="A47" s="7"/>
      <c r="D47" s="12"/>
      <c r="E47" s="11" t="s">
        <v>141</v>
      </c>
      <c r="F47" s="10"/>
      <c r="G47" s="220"/>
      <c r="H47" s="14"/>
      <c r="I47" s="9"/>
      <c r="K47" s="2"/>
      <c r="N47" s="2"/>
      <c r="O47" s="2"/>
    </row>
    <row r="48" spans="1:15" x14ac:dyDescent="0.2">
      <c r="A48" s="7"/>
      <c r="D48" s="12"/>
      <c r="E48" s="11" t="s">
        <v>205</v>
      </c>
      <c r="F48" s="10"/>
      <c r="G48" s="220"/>
      <c r="H48" s="14"/>
      <c r="I48" s="9"/>
      <c r="K48" s="2"/>
      <c r="N48" s="2"/>
      <c r="O48" s="2"/>
    </row>
    <row r="49" spans="1:15" x14ac:dyDescent="0.2">
      <c r="A49" s="7"/>
      <c r="D49" s="12"/>
      <c r="E49" s="11" t="s">
        <v>14</v>
      </c>
      <c r="F49" s="10"/>
      <c r="G49" s="220"/>
      <c r="H49" s="14">
        <v>12</v>
      </c>
      <c r="I49" s="9" t="s">
        <v>49</v>
      </c>
      <c r="K49" s="2"/>
      <c r="L49" s="15"/>
      <c r="M49" s="15"/>
      <c r="N49" s="2"/>
      <c r="O49" s="2"/>
    </row>
    <row r="50" spans="1:15" x14ac:dyDescent="0.2">
      <c r="A50" s="7"/>
      <c r="D50" s="12">
        <v>10</v>
      </c>
      <c r="E50" s="11" t="s">
        <v>143</v>
      </c>
      <c r="F50" s="10"/>
      <c r="G50" s="220"/>
      <c r="H50" s="14"/>
      <c r="I50" s="9"/>
      <c r="K50" s="2"/>
      <c r="L50" s="15"/>
      <c r="M50" s="15"/>
      <c r="N50" s="2"/>
      <c r="O50" s="2"/>
    </row>
    <row r="51" spans="1:15" x14ac:dyDescent="0.2">
      <c r="A51" s="7"/>
      <c r="D51" s="12">
        <v>12</v>
      </c>
      <c r="E51" s="11" t="s">
        <v>157</v>
      </c>
      <c r="F51" s="10"/>
      <c r="G51" s="220"/>
      <c r="H51" s="14"/>
      <c r="I51" s="9"/>
      <c r="K51" s="2"/>
      <c r="L51" s="15"/>
      <c r="M51" s="15"/>
      <c r="N51" s="2"/>
      <c r="O51" s="2"/>
    </row>
    <row r="52" spans="1:15" x14ac:dyDescent="0.2">
      <c r="A52" s="7"/>
      <c r="D52" s="12">
        <v>8</v>
      </c>
      <c r="E52" s="11" t="s">
        <v>52</v>
      </c>
      <c r="F52" s="10"/>
      <c r="G52" s="220"/>
      <c r="H52" s="14">
        <v>3</v>
      </c>
      <c r="I52" s="9" t="s">
        <v>50</v>
      </c>
      <c r="K52" s="2"/>
      <c r="L52" s="15"/>
      <c r="M52" s="15"/>
      <c r="N52" s="2"/>
      <c r="O52" s="2"/>
    </row>
    <row r="53" spans="1:15" x14ac:dyDescent="0.2">
      <c r="A53" s="7"/>
      <c r="D53" s="12">
        <v>9</v>
      </c>
      <c r="E53" s="11" t="s">
        <v>51</v>
      </c>
      <c r="F53" s="17"/>
      <c r="G53" s="224"/>
      <c r="H53" s="14"/>
      <c r="I53" s="9" t="s">
        <v>54</v>
      </c>
      <c r="K53" s="2"/>
      <c r="L53" s="15"/>
      <c r="M53" s="15"/>
      <c r="O53" s="2"/>
    </row>
    <row r="54" spans="1:15" x14ac:dyDescent="0.2">
      <c r="A54" s="7"/>
      <c r="D54" s="19"/>
      <c r="E54" s="11" t="s">
        <v>68</v>
      </c>
      <c r="F54" s="5"/>
      <c r="G54" s="223"/>
      <c r="H54" s="14"/>
      <c r="I54" s="9" t="s">
        <v>55</v>
      </c>
      <c r="L54" s="15"/>
      <c r="M54" s="15"/>
      <c r="O54" s="2"/>
    </row>
    <row r="55" spans="1:15" s="17" customFormat="1" x14ac:dyDescent="0.2">
      <c r="A55" s="7"/>
      <c r="B55" s="239"/>
      <c r="C55" s="234"/>
      <c r="D55" s="12">
        <v>3.5</v>
      </c>
      <c r="E55" s="11" t="s">
        <v>38</v>
      </c>
      <c r="F55" s="5"/>
      <c r="G55" s="222"/>
      <c r="H55" s="12">
        <v>3.5</v>
      </c>
      <c r="I55" s="9" t="s">
        <v>28</v>
      </c>
      <c r="J55" s="2"/>
      <c r="K55" s="4"/>
      <c r="L55" s="15"/>
      <c r="M55" s="15"/>
    </row>
    <row r="56" spans="1:15" s="17" customFormat="1" x14ac:dyDescent="0.2">
      <c r="A56" s="7"/>
      <c r="B56" s="239"/>
      <c r="C56" s="234"/>
      <c r="D56" s="12"/>
      <c r="E56" s="11" t="s">
        <v>100</v>
      </c>
      <c r="F56" s="5"/>
      <c r="G56" s="222"/>
      <c r="H56" s="12"/>
      <c r="I56" s="9"/>
      <c r="J56" s="2"/>
      <c r="K56" s="4"/>
      <c r="L56" s="15"/>
      <c r="M56" s="15"/>
    </row>
    <row r="57" spans="1:15" s="17" customFormat="1" x14ac:dyDescent="0.2">
      <c r="A57" s="7"/>
      <c r="B57" s="239"/>
      <c r="C57" s="234"/>
      <c r="D57" s="12">
        <v>3</v>
      </c>
      <c r="E57" s="11" t="s">
        <v>44</v>
      </c>
      <c r="F57" s="5"/>
      <c r="G57" s="222"/>
      <c r="H57" s="6"/>
      <c r="I57" s="9" t="s">
        <v>8</v>
      </c>
      <c r="L57" s="15"/>
      <c r="M57" s="15"/>
    </row>
    <row r="58" spans="1:15" s="17" customFormat="1" x14ac:dyDescent="0.2">
      <c r="A58" s="7"/>
      <c r="B58" s="239"/>
      <c r="C58" s="234"/>
      <c r="D58" s="12">
        <v>0</v>
      </c>
      <c r="E58" s="11" t="s">
        <v>8</v>
      </c>
      <c r="F58" s="5"/>
      <c r="G58" s="222"/>
      <c r="H58" s="12"/>
      <c r="I58" s="9"/>
      <c r="L58" s="15"/>
      <c r="M58" s="15"/>
    </row>
    <row r="59" spans="1:15" s="17" customFormat="1" x14ac:dyDescent="0.2">
      <c r="A59" s="7"/>
      <c r="B59" s="239"/>
      <c r="C59" s="234"/>
      <c r="E59" s="11" t="s">
        <v>93</v>
      </c>
      <c r="F59" s="5"/>
      <c r="G59" s="222"/>
      <c r="H59" s="12">
        <v>5</v>
      </c>
      <c r="I59" s="9" t="s">
        <v>67</v>
      </c>
      <c r="L59" s="15"/>
      <c r="M59" s="15"/>
    </row>
    <row r="60" spans="1:15" x14ac:dyDescent="0.2">
      <c r="A60" s="7"/>
      <c r="D60" s="12">
        <v>3.6999999999999998E-2</v>
      </c>
      <c r="E60" s="11" t="s">
        <v>33</v>
      </c>
      <c r="F60" s="5"/>
      <c r="G60" s="223"/>
      <c r="H60" s="9">
        <v>0.02</v>
      </c>
      <c r="I60" s="9" t="s">
        <v>33</v>
      </c>
      <c r="K60" s="2"/>
      <c r="N60" s="2"/>
      <c r="O60" s="2"/>
    </row>
    <row r="61" spans="1:15" x14ac:dyDescent="0.2">
      <c r="A61" s="7"/>
      <c r="D61" s="12">
        <v>1</v>
      </c>
      <c r="E61" s="11" t="s">
        <v>16</v>
      </c>
      <c r="F61" s="5"/>
      <c r="G61" s="223"/>
      <c r="H61" s="9" t="s">
        <v>81</v>
      </c>
      <c r="I61" s="9" t="s">
        <v>139</v>
      </c>
      <c r="K61" s="2"/>
      <c r="N61" s="2"/>
      <c r="O61" s="2"/>
    </row>
    <row r="62" spans="1:15" x14ac:dyDescent="0.2">
      <c r="A62" s="7"/>
      <c r="D62" s="12">
        <v>30</v>
      </c>
      <c r="E62" s="11" t="s">
        <v>11</v>
      </c>
      <c r="F62" s="5"/>
      <c r="G62" s="223"/>
      <c r="I62" s="9" t="s">
        <v>80</v>
      </c>
      <c r="J62" s="17"/>
      <c r="K62" s="2"/>
      <c r="N62" s="17"/>
      <c r="O62" s="2"/>
    </row>
    <row r="63" spans="1:15" x14ac:dyDescent="0.2">
      <c r="A63" s="7"/>
      <c r="D63" s="12"/>
      <c r="E63" s="11"/>
      <c r="F63" s="10"/>
      <c r="G63" s="220"/>
      <c r="H63" s="14"/>
      <c r="K63" s="2"/>
      <c r="N63" s="2"/>
      <c r="O63" s="2"/>
    </row>
    <row r="64" spans="1:15" x14ac:dyDescent="0.2">
      <c r="A64" s="13" t="s">
        <v>26</v>
      </c>
      <c r="B64" s="240"/>
      <c r="C64" s="228"/>
      <c r="D64" s="12">
        <v>1</v>
      </c>
      <c r="E64" s="11" t="s">
        <v>61</v>
      </c>
      <c r="F64" s="5"/>
      <c r="G64" s="223"/>
      <c r="H64" s="14">
        <v>1.5</v>
      </c>
      <c r="I64" s="9" t="s">
        <v>75</v>
      </c>
      <c r="K64" s="2"/>
      <c r="N64" s="2"/>
      <c r="O64" s="2"/>
    </row>
    <row r="65" spans="1:16" x14ac:dyDescent="0.2">
      <c r="A65" s="13"/>
      <c r="B65" s="240"/>
      <c r="C65" s="228"/>
      <c r="D65" s="12">
        <v>1</v>
      </c>
      <c r="E65" s="11" t="s">
        <v>63</v>
      </c>
      <c r="F65" s="5"/>
      <c r="G65" s="223"/>
      <c r="H65" s="14">
        <v>1.25</v>
      </c>
      <c r="I65" s="9" t="s">
        <v>48</v>
      </c>
      <c r="K65" s="2"/>
      <c r="N65" s="2"/>
      <c r="O65" s="2"/>
    </row>
    <row r="66" spans="1:16" x14ac:dyDescent="0.2">
      <c r="A66" s="13"/>
      <c r="B66" s="240"/>
      <c r="C66" s="228"/>
      <c r="D66" s="12">
        <v>1.25</v>
      </c>
      <c r="E66" s="11" t="s">
        <v>65</v>
      </c>
      <c r="F66" s="5"/>
      <c r="G66" s="223"/>
      <c r="H66" s="14">
        <v>1.25</v>
      </c>
      <c r="I66" s="9" t="s">
        <v>72</v>
      </c>
      <c r="K66" s="2"/>
      <c r="N66" s="2"/>
      <c r="O66" s="2"/>
    </row>
    <row r="67" spans="1:16" x14ac:dyDescent="0.2">
      <c r="A67" s="13"/>
      <c r="B67" s="240"/>
      <c r="C67" s="228"/>
      <c r="D67" s="12">
        <v>1.25</v>
      </c>
      <c r="E67" s="11" t="s">
        <v>66</v>
      </c>
      <c r="F67" s="5"/>
      <c r="G67" s="223"/>
      <c r="H67" s="14">
        <v>1.25</v>
      </c>
      <c r="I67" s="9" t="s">
        <v>56</v>
      </c>
      <c r="K67" s="2"/>
      <c r="N67" s="2"/>
      <c r="O67" s="2"/>
    </row>
    <row r="68" spans="1:16" x14ac:dyDescent="0.2">
      <c r="A68" s="20"/>
      <c r="B68" s="241"/>
      <c r="C68" s="241"/>
      <c r="D68" s="12">
        <v>2.7</v>
      </c>
      <c r="E68" s="11" t="s">
        <v>62</v>
      </c>
      <c r="F68" s="21"/>
      <c r="G68" s="225"/>
      <c r="H68" s="14">
        <v>7.5</v>
      </c>
      <c r="I68" s="14" t="s">
        <v>64</v>
      </c>
      <c r="J68" s="23"/>
      <c r="K68" s="2"/>
      <c r="N68" s="2"/>
      <c r="O68" s="5"/>
      <c r="P68" s="6"/>
    </row>
    <row r="69" spans="1:16" x14ac:dyDescent="0.2">
      <c r="A69" s="20"/>
      <c r="B69" s="241"/>
      <c r="C69" s="241"/>
      <c r="D69" s="12">
        <v>2.7</v>
      </c>
      <c r="E69" s="11" t="s">
        <v>79</v>
      </c>
      <c r="F69" s="24"/>
      <c r="G69" s="225"/>
      <c r="H69" s="14">
        <v>1.25</v>
      </c>
      <c r="I69" s="9" t="s">
        <v>71</v>
      </c>
      <c r="J69" s="23"/>
      <c r="K69" s="2"/>
      <c r="N69" s="2"/>
      <c r="O69" s="5"/>
      <c r="P69" s="6"/>
    </row>
    <row r="70" spans="1:16" x14ac:dyDescent="0.2">
      <c r="A70" s="20"/>
      <c r="B70" s="241"/>
      <c r="C70" s="241"/>
      <c r="D70" s="12">
        <v>3</v>
      </c>
      <c r="E70" s="11"/>
      <c r="F70" s="24"/>
      <c r="G70" s="225"/>
      <c r="H70" s="14">
        <v>1.25</v>
      </c>
      <c r="I70" s="9" t="s">
        <v>73</v>
      </c>
      <c r="J70" s="23"/>
      <c r="K70" s="2"/>
      <c r="N70" s="2"/>
      <c r="O70" s="5"/>
      <c r="P70" s="6"/>
    </row>
    <row r="71" spans="1:16" s="30" customFormat="1" x14ac:dyDescent="0.2">
      <c r="A71" s="25"/>
      <c r="B71" s="242"/>
      <c r="C71" s="243"/>
      <c r="D71" s="26"/>
      <c r="E71" s="26"/>
      <c r="F71" s="26"/>
      <c r="G71" s="226"/>
      <c r="H71" s="14">
        <v>1.25</v>
      </c>
      <c r="I71" s="9" t="s">
        <v>74</v>
      </c>
      <c r="J71" s="9"/>
      <c r="K71" s="2"/>
      <c r="L71" s="4"/>
      <c r="M71" s="4"/>
      <c r="N71" s="28"/>
      <c r="O71" s="29"/>
    </row>
    <row r="72" spans="1:16" s="30" customFormat="1" x14ac:dyDescent="0.2">
      <c r="A72" s="25"/>
      <c r="B72" s="242"/>
      <c r="C72" s="243"/>
      <c r="D72" s="26"/>
      <c r="E72" s="26"/>
      <c r="F72" s="26"/>
      <c r="G72" s="226"/>
      <c r="H72" s="14">
        <v>1.25</v>
      </c>
      <c r="I72" s="9" t="s">
        <v>76</v>
      </c>
      <c r="J72" s="9"/>
      <c r="K72" s="2"/>
      <c r="L72" s="4"/>
      <c r="M72" s="4"/>
      <c r="N72" s="28"/>
      <c r="O72" s="29"/>
    </row>
    <row r="73" spans="1:16" s="30" customFormat="1" x14ac:dyDescent="0.2">
      <c r="A73" s="25"/>
      <c r="B73" s="242"/>
      <c r="C73" s="243"/>
      <c r="D73" s="26"/>
      <c r="E73" s="26"/>
      <c r="F73" s="26"/>
      <c r="G73" s="226"/>
      <c r="H73" s="14">
        <v>1.25</v>
      </c>
      <c r="I73" s="9" t="s">
        <v>78</v>
      </c>
      <c r="J73" s="9"/>
      <c r="K73" s="2"/>
      <c r="L73" s="4"/>
      <c r="M73" s="4"/>
      <c r="N73" s="28"/>
      <c r="O73" s="29"/>
    </row>
    <row r="74" spans="1:16" s="30" customFormat="1" x14ac:dyDescent="0.2">
      <c r="A74" s="25"/>
      <c r="B74" s="242"/>
      <c r="C74" s="243"/>
      <c r="D74" s="26"/>
      <c r="E74" s="26"/>
      <c r="F74" s="26"/>
      <c r="G74" s="226"/>
      <c r="H74" s="14">
        <v>2</v>
      </c>
      <c r="I74" s="9" t="s">
        <v>77</v>
      </c>
      <c r="J74" s="9"/>
      <c r="K74" s="2"/>
      <c r="L74" s="4"/>
      <c r="M74" s="4"/>
      <c r="N74" s="28"/>
      <c r="O74" s="29"/>
    </row>
    <row r="75" spans="1:16" s="30" customFormat="1" x14ac:dyDescent="0.2">
      <c r="A75" s="101"/>
      <c r="B75" s="244"/>
      <c r="C75" s="245"/>
      <c r="D75" s="102"/>
      <c r="E75" s="102"/>
      <c r="F75" s="102"/>
      <c r="G75" s="227"/>
      <c r="H75" s="103"/>
      <c r="I75" s="104"/>
      <c r="J75" s="104"/>
      <c r="K75" s="105"/>
      <c r="L75" s="106"/>
      <c r="M75" s="106"/>
      <c r="N75" s="107"/>
      <c r="O75" s="108"/>
    </row>
    <row r="76" spans="1:16" s="30" customFormat="1" x14ac:dyDescent="0.2">
      <c r="A76" s="25"/>
      <c r="B76" s="242"/>
      <c r="C76" s="243"/>
      <c r="D76" s="26"/>
      <c r="E76" s="26"/>
      <c r="F76" s="26"/>
      <c r="G76" s="226"/>
      <c r="H76" s="14"/>
      <c r="I76" s="9"/>
      <c r="J76" s="9"/>
      <c r="K76" s="2"/>
      <c r="L76" s="4"/>
      <c r="M76" s="4"/>
      <c r="N76" s="28"/>
      <c r="O76" s="29"/>
    </row>
    <row r="77" spans="1:16" s="30" customFormat="1" x14ac:dyDescent="0.2">
      <c r="A77" s="25"/>
      <c r="B77" s="161">
        <v>10</v>
      </c>
      <c r="C77" s="11" t="s">
        <v>151</v>
      </c>
      <c r="F77" s="26"/>
      <c r="G77" s="148"/>
      <c r="H77" s="14"/>
      <c r="I77" s="9"/>
      <c r="J77" s="9"/>
      <c r="K77" s="2"/>
      <c r="L77" s="4"/>
      <c r="M77" s="4"/>
      <c r="N77" s="28"/>
      <c r="O77" s="29"/>
    </row>
    <row r="78" spans="1:16" s="30" customFormat="1" x14ac:dyDescent="0.2">
      <c r="A78" s="25"/>
      <c r="B78" s="243"/>
      <c r="C78" s="11" t="s">
        <v>152</v>
      </c>
      <c r="F78" s="26"/>
      <c r="G78" s="148"/>
      <c r="H78" s="14"/>
      <c r="I78" s="9"/>
      <c r="J78" s="9"/>
      <c r="K78" s="2"/>
      <c r="L78" s="4"/>
      <c r="M78" s="4"/>
      <c r="N78" s="28"/>
      <c r="O78" s="29"/>
    </row>
    <row r="79" spans="1:16" s="30" customFormat="1" x14ac:dyDescent="0.2">
      <c r="A79" s="25"/>
      <c r="B79" s="243"/>
      <c r="C79" s="11"/>
      <c r="F79" s="26"/>
      <c r="G79" s="11"/>
      <c r="H79" s="14"/>
      <c r="I79" s="9"/>
      <c r="J79" s="9"/>
      <c r="K79" s="2"/>
      <c r="L79" s="4"/>
      <c r="M79" s="4"/>
      <c r="N79" s="28"/>
      <c r="O79" s="29"/>
    </row>
    <row r="80" spans="1:16" s="30" customFormat="1" x14ac:dyDescent="0.2">
      <c r="A80" s="167"/>
      <c r="B80" s="246"/>
      <c r="C80" s="169"/>
      <c r="D80" s="170"/>
      <c r="E80" s="170"/>
      <c r="F80" s="168"/>
      <c r="G80" s="169" t="s">
        <v>155</v>
      </c>
      <c r="H80" s="171"/>
      <c r="I80" s="172"/>
      <c r="J80" s="172"/>
      <c r="K80" s="2"/>
      <c r="L80" s="4"/>
      <c r="M80" s="4"/>
      <c r="N80" s="28"/>
      <c r="O80" s="29"/>
    </row>
    <row r="81" spans="1:15" s="30" customFormat="1" x14ac:dyDescent="0.2">
      <c r="A81" s="25"/>
      <c r="B81" s="243"/>
      <c r="C81" s="11"/>
      <c r="F81" s="26"/>
      <c r="G81" s="11" t="s">
        <v>109</v>
      </c>
      <c r="H81" s="14"/>
      <c r="I81" s="9"/>
      <c r="J81" s="9"/>
      <c r="K81" s="2"/>
      <c r="L81" s="4"/>
      <c r="M81" s="4"/>
      <c r="N81" s="28"/>
      <c r="O81" s="29"/>
    </row>
    <row r="82" spans="1:15" s="30" customFormat="1" x14ac:dyDescent="0.2">
      <c r="A82" s="25"/>
      <c r="B82" s="242"/>
      <c r="C82" s="243"/>
      <c r="D82" s="26"/>
      <c r="E82" s="26"/>
      <c r="F82" s="26"/>
      <c r="G82" s="226"/>
      <c r="H82" s="14"/>
      <c r="I82" s="9"/>
      <c r="J82" s="9"/>
      <c r="K82" s="2"/>
      <c r="L82" s="4"/>
      <c r="M82" s="4"/>
      <c r="N82" s="28"/>
      <c r="O82" s="29"/>
    </row>
    <row r="83" spans="1:15" s="30" customFormat="1" x14ac:dyDescent="0.2">
      <c r="A83" s="25"/>
      <c r="B83" s="242"/>
      <c r="C83" s="243"/>
      <c r="D83" s="26"/>
      <c r="E83" s="26"/>
      <c r="F83" s="12">
        <v>10</v>
      </c>
      <c r="G83" s="11" t="s">
        <v>150</v>
      </c>
      <c r="H83" s="14"/>
      <c r="I83" s="9"/>
      <c r="J83" s="9"/>
      <c r="K83" s="2"/>
      <c r="L83" s="4"/>
      <c r="M83" s="4"/>
      <c r="N83" s="28"/>
      <c r="O83" s="29"/>
    </row>
    <row r="84" spans="1:15" s="30" customFormat="1" x14ac:dyDescent="0.2">
      <c r="A84" s="25"/>
      <c r="B84" s="242"/>
      <c r="C84" s="243"/>
      <c r="D84" s="26"/>
      <c r="E84" s="26"/>
      <c r="F84" s="26"/>
      <c r="G84" s="226"/>
      <c r="H84" s="14"/>
      <c r="I84" s="9"/>
      <c r="J84" s="9"/>
      <c r="K84" s="2"/>
      <c r="L84" s="4"/>
      <c r="M84" s="4"/>
      <c r="N84" s="28"/>
      <c r="O84" s="29"/>
    </row>
    <row r="85" spans="1:15" s="30" customFormat="1" x14ac:dyDescent="0.2">
      <c r="A85" s="25"/>
      <c r="B85" s="242"/>
      <c r="C85" s="247" t="s">
        <v>420</v>
      </c>
      <c r="D85" s="26"/>
      <c r="E85" s="26"/>
      <c r="F85" s="12">
        <v>0</v>
      </c>
      <c r="G85" s="11" t="s">
        <v>97</v>
      </c>
      <c r="H85" s="14"/>
      <c r="I85" s="9"/>
      <c r="J85" s="9"/>
      <c r="K85" s="2"/>
      <c r="L85" s="4"/>
      <c r="M85" s="4"/>
      <c r="N85" s="28"/>
      <c r="O85" s="29"/>
    </row>
    <row r="86" spans="1:15" s="30" customFormat="1" x14ac:dyDescent="0.2">
      <c r="A86" s="25"/>
      <c r="B86" s="242"/>
      <c r="C86" s="247"/>
      <c r="D86" s="26"/>
      <c r="E86" s="26"/>
      <c r="F86" s="12">
        <v>0.4</v>
      </c>
      <c r="G86" s="11" t="s">
        <v>140</v>
      </c>
      <c r="H86" s="14"/>
      <c r="I86" s="9"/>
      <c r="J86" s="9"/>
      <c r="K86" s="2"/>
      <c r="L86" s="4"/>
      <c r="M86" s="4"/>
      <c r="N86" s="28"/>
      <c r="O86" s="29"/>
    </row>
    <row r="87" spans="1:15" s="30" customFormat="1" x14ac:dyDescent="0.2">
      <c r="A87" s="25"/>
      <c r="B87" s="242"/>
      <c r="C87" s="247"/>
      <c r="D87" s="26"/>
      <c r="E87" s="26"/>
      <c r="F87" s="26"/>
      <c r="G87" s="11" t="s">
        <v>156</v>
      </c>
      <c r="H87" s="14"/>
      <c r="I87" s="9"/>
      <c r="J87" s="9"/>
      <c r="K87" s="2"/>
      <c r="L87" s="4"/>
      <c r="M87" s="4"/>
      <c r="N87" s="28"/>
      <c r="O87" s="29"/>
    </row>
    <row r="88" spans="1:15" s="30" customFormat="1" x14ac:dyDescent="0.2">
      <c r="A88" s="25"/>
      <c r="B88" s="242"/>
      <c r="C88" s="247"/>
      <c r="D88" s="26"/>
      <c r="E88" s="26"/>
      <c r="F88" s="12">
        <v>0.5</v>
      </c>
      <c r="G88" s="11" t="s">
        <v>158</v>
      </c>
      <c r="H88" s="14"/>
      <c r="I88" s="9"/>
      <c r="J88" s="9"/>
      <c r="K88" s="2"/>
      <c r="L88" s="4"/>
      <c r="M88" s="4"/>
      <c r="N88" s="28"/>
      <c r="O88" s="29"/>
    </row>
    <row r="89" spans="1:15" s="30" customFormat="1" x14ac:dyDescent="0.2">
      <c r="A89" s="25"/>
      <c r="B89" s="242"/>
      <c r="C89" s="247"/>
      <c r="D89" s="26"/>
      <c r="E89" s="26"/>
      <c r="F89" s="26"/>
      <c r="G89" s="226"/>
      <c r="H89" s="14"/>
      <c r="I89" s="9"/>
      <c r="J89" s="9"/>
      <c r="K89" s="2"/>
      <c r="L89" s="4"/>
      <c r="M89" s="4"/>
      <c r="N89" s="28"/>
      <c r="O89" s="29"/>
    </row>
    <row r="90" spans="1:15" s="30" customFormat="1" x14ac:dyDescent="0.2">
      <c r="A90" s="25"/>
      <c r="B90" s="242"/>
      <c r="C90" s="247" t="s">
        <v>419</v>
      </c>
      <c r="D90" s="26"/>
      <c r="E90" s="26"/>
      <c r="F90" s="12">
        <v>6</v>
      </c>
      <c r="G90" s="11" t="s">
        <v>173</v>
      </c>
      <c r="H90" s="14"/>
      <c r="I90" s="9"/>
      <c r="J90" s="9"/>
      <c r="K90" s="2"/>
      <c r="L90" s="4"/>
      <c r="M90" s="4"/>
      <c r="N90" s="28"/>
      <c r="O90" s="29"/>
    </row>
    <row r="91" spans="1:15" s="30" customFormat="1" x14ac:dyDescent="0.2">
      <c r="A91" s="25"/>
      <c r="B91" s="242"/>
      <c r="C91" s="247"/>
      <c r="D91" s="26"/>
      <c r="E91" s="26"/>
      <c r="F91" s="12">
        <v>6</v>
      </c>
      <c r="G91" s="11" t="s">
        <v>612</v>
      </c>
      <c r="H91" s="14"/>
      <c r="I91" s="9"/>
      <c r="J91" s="9"/>
      <c r="K91" s="2"/>
      <c r="L91" s="4"/>
      <c r="M91" s="4"/>
      <c r="N91" s="28"/>
      <c r="O91" s="29"/>
    </row>
    <row r="92" spans="1:15" s="30" customFormat="1" x14ac:dyDescent="0.2">
      <c r="A92" s="25"/>
      <c r="B92" s="242"/>
      <c r="C92" s="247"/>
      <c r="D92" s="26"/>
      <c r="E92" s="26"/>
      <c r="F92" s="12">
        <v>6</v>
      </c>
      <c r="G92" s="11" t="s">
        <v>195</v>
      </c>
      <c r="H92" s="14"/>
      <c r="I92" s="9"/>
      <c r="J92" s="9"/>
      <c r="K92" s="2"/>
      <c r="L92" s="4"/>
      <c r="M92" s="4"/>
      <c r="N92" s="28"/>
      <c r="O92" s="29"/>
    </row>
    <row r="93" spans="1:15" s="30" customFormat="1" x14ac:dyDescent="0.2">
      <c r="A93" s="25"/>
      <c r="B93" s="242"/>
      <c r="C93" s="247"/>
      <c r="D93" s="26"/>
      <c r="E93" s="26"/>
      <c r="F93" s="12">
        <v>6</v>
      </c>
      <c r="G93" s="11" t="s">
        <v>311</v>
      </c>
      <c r="H93" s="14"/>
      <c r="I93" s="9"/>
      <c r="J93" s="9"/>
      <c r="K93" s="2"/>
      <c r="L93" s="4"/>
      <c r="M93" s="4"/>
      <c r="N93" s="28"/>
      <c r="O93" s="29"/>
    </row>
    <row r="94" spans="1:15" s="30" customFormat="1" x14ac:dyDescent="0.2">
      <c r="A94" s="25"/>
      <c r="B94" s="242"/>
      <c r="C94" s="247"/>
      <c r="D94" s="26"/>
      <c r="E94" s="26"/>
      <c r="F94" s="26"/>
      <c r="G94" s="226"/>
      <c r="H94" s="14"/>
      <c r="I94" s="9"/>
      <c r="J94" s="9"/>
      <c r="K94" s="2"/>
      <c r="L94" s="4"/>
      <c r="M94" s="4"/>
      <c r="N94" s="28"/>
      <c r="O94" s="29"/>
    </row>
    <row r="95" spans="1:15" s="30" customFormat="1" x14ac:dyDescent="0.2">
      <c r="A95" s="25"/>
      <c r="B95" s="242"/>
      <c r="C95" s="142" t="s">
        <v>416</v>
      </c>
      <c r="D95" s="26"/>
      <c r="E95" s="26"/>
      <c r="F95" s="12">
        <v>3</v>
      </c>
      <c r="G95" s="11" t="s">
        <v>172</v>
      </c>
      <c r="H95" s="14"/>
      <c r="I95" s="9"/>
      <c r="J95" s="9"/>
      <c r="K95" s="2"/>
      <c r="L95" s="4"/>
      <c r="M95" s="4"/>
      <c r="N95" s="28"/>
      <c r="O95" s="29"/>
    </row>
    <row r="96" spans="1:15" s="30" customFormat="1" x14ac:dyDescent="0.2">
      <c r="A96" s="25"/>
      <c r="B96" s="242"/>
      <c r="C96" s="247"/>
      <c r="D96" s="26"/>
      <c r="E96" s="26"/>
      <c r="F96" s="12">
        <v>1.5</v>
      </c>
      <c r="G96" s="11" t="s">
        <v>42</v>
      </c>
      <c r="H96" s="14"/>
      <c r="I96" s="9"/>
      <c r="J96" s="9"/>
      <c r="K96" s="2"/>
      <c r="L96" s="4"/>
      <c r="M96" s="4"/>
      <c r="N96" s="28"/>
      <c r="O96" s="29"/>
    </row>
    <row r="97" spans="1:15" s="30" customFormat="1" x14ac:dyDescent="0.2">
      <c r="A97" s="25"/>
      <c r="B97" s="242"/>
      <c r="C97" s="247"/>
      <c r="D97" s="26"/>
      <c r="E97" s="26"/>
      <c r="F97" s="12">
        <v>0.3</v>
      </c>
      <c r="G97" s="11" t="s">
        <v>410</v>
      </c>
      <c r="H97" s="14"/>
      <c r="I97" s="9"/>
      <c r="J97" s="9"/>
      <c r="K97" s="2"/>
      <c r="L97" s="4"/>
      <c r="M97" s="4"/>
      <c r="N97" s="28"/>
      <c r="O97" s="29"/>
    </row>
    <row r="98" spans="1:15" s="30" customFormat="1" x14ac:dyDescent="0.2">
      <c r="A98" s="25"/>
      <c r="B98" s="242"/>
      <c r="C98" s="247"/>
      <c r="D98" s="26"/>
      <c r="E98" s="26"/>
      <c r="F98" s="12">
        <v>2.5</v>
      </c>
      <c r="G98" s="11" t="s">
        <v>223</v>
      </c>
      <c r="H98" s="14"/>
      <c r="I98" s="9"/>
      <c r="J98" s="9"/>
      <c r="K98" s="2"/>
      <c r="L98" s="4"/>
      <c r="M98" s="4"/>
      <c r="N98" s="28"/>
      <c r="O98" s="29"/>
    </row>
    <row r="99" spans="1:15" s="30" customFormat="1" x14ac:dyDescent="0.2">
      <c r="A99" s="25"/>
      <c r="B99" s="242"/>
      <c r="C99" s="247"/>
      <c r="D99" s="26"/>
      <c r="E99" s="26"/>
      <c r="F99" s="12">
        <v>0.3</v>
      </c>
      <c r="G99" s="11" t="s">
        <v>421</v>
      </c>
      <c r="H99" s="14"/>
      <c r="I99" s="9"/>
      <c r="J99" s="9"/>
      <c r="K99" s="2"/>
      <c r="L99" s="4"/>
      <c r="M99" s="4"/>
      <c r="N99" s="28"/>
      <c r="O99" s="29"/>
    </row>
    <row r="100" spans="1:15" s="30" customFormat="1" x14ac:dyDescent="0.2">
      <c r="A100" s="25"/>
      <c r="B100" s="242"/>
      <c r="C100" s="247"/>
      <c r="D100" s="26"/>
      <c r="E100" s="26"/>
      <c r="F100" s="12"/>
      <c r="G100" s="11"/>
      <c r="H100" s="14"/>
      <c r="I100" s="9"/>
      <c r="J100" s="9"/>
      <c r="K100" s="2"/>
      <c r="L100" s="4"/>
      <c r="M100" s="4"/>
      <c r="N100" s="28"/>
      <c r="O100" s="29"/>
    </row>
    <row r="101" spans="1:15" s="30" customFormat="1" x14ac:dyDescent="0.2">
      <c r="A101" s="25"/>
      <c r="B101" s="242"/>
      <c r="C101" s="247" t="s">
        <v>417</v>
      </c>
      <c r="D101" s="26"/>
      <c r="E101" s="26"/>
      <c r="F101" s="12">
        <v>12</v>
      </c>
      <c r="G101" s="11" t="s">
        <v>210</v>
      </c>
      <c r="H101" s="14"/>
      <c r="I101" s="9"/>
      <c r="J101" s="9"/>
      <c r="K101" s="2"/>
      <c r="L101" s="4"/>
      <c r="M101" s="4"/>
      <c r="N101" s="28"/>
      <c r="O101" s="29"/>
    </row>
    <row r="102" spans="1:15" s="30" customFormat="1" x14ac:dyDescent="0.2">
      <c r="A102" s="25"/>
      <c r="B102" s="242"/>
      <c r="C102" s="247"/>
      <c r="D102" s="26"/>
      <c r="E102" s="26"/>
      <c r="F102" s="12">
        <v>10</v>
      </c>
      <c r="G102" s="11" t="s">
        <v>210</v>
      </c>
      <c r="H102" s="14"/>
      <c r="I102" s="9"/>
      <c r="J102" s="9"/>
      <c r="K102" s="2"/>
      <c r="L102" s="4"/>
      <c r="M102" s="4"/>
      <c r="N102" s="28"/>
      <c r="O102" s="29"/>
    </row>
    <row r="103" spans="1:15" s="30" customFormat="1" x14ac:dyDescent="0.2">
      <c r="A103" s="25"/>
      <c r="B103" s="242"/>
      <c r="C103" s="247"/>
      <c r="D103" s="26"/>
      <c r="E103" s="26"/>
      <c r="F103" s="12">
        <v>12</v>
      </c>
      <c r="G103" s="11" t="s">
        <v>206</v>
      </c>
      <c r="H103" s="14"/>
      <c r="I103" s="9"/>
      <c r="J103" s="9"/>
      <c r="K103" s="2"/>
      <c r="L103" s="4"/>
      <c r="M103" s="4"/>
      <c r="N103" s="28"/>
      <c r="O103" s="29"/>
    </row>
    <row r="104" spans="1:15" s="30" customFormat="1" x14ac:dyDescent="0.2">
      <c r="A104" s="25"/>
      <c r="B104" s="242"/>
      <c r="C104" s="247"/>
      <c r="D104" s="26"/>
      <c r="E104" s="26"/>
      <c r="F104" s="178" t="s">
        <v>276</v>
      </c>
      <c r="G104" s="11" t="s">
        <v>495</v>
      </c>
      <c r="H104" s="14"/>
      <c r="I104" s="9"/>
      <c r="J104" s="9"/>
      <c r="K104" s="2"/>
      <c r="L104" s="4"/>
      <c r="M104" s="4"/>
      <c r="N104" s="28"/>
      <c r="O104" s="29"/>
    </row>
    <row r="105" spans="1:15" s="30" customFormat="1" x14ac:dyDescent="0.2">
      <c r="A105" s="25"/>
      <c r="B105" s="242"/>
      <c r="C105" s="247"/>
      <c r="D105" s="26"/>
      <c r="E105" s="26"/>
      <c r="F105" s="178" t="s">
        <v>276</v>
      </c>
      <c r="G105" s="11" t="s">
        <v>510</v>
      </c>
      <c r="H105" s="14"/>
      <c r="I105" s="9"/>
      <c r="J105" s="9"/>
      <c r="K105" s="2"/>
      <c r="L105" s="4"/>
      <c r="M105" s="4"/>
      <c r="N105" s="28"/>
      <c r="O105" s="29"/>
    </row>
    <row r="106" spans="1:15" s="30" customFormat="1" x14ac:dyDescent="0.2">
      <c r="A106" s="25"/>
      <c r="B106" s="242"/>
      <c r="C106" s="247"/>
      <c r="D106" s="26"/>
      <c r="E106" s="26"/>
      <c r="F106" s="178" t="s">
        <v>276</v>
      </c>
      <c r="G106" s="11" t="s">
        <v>506</v>
      </c>
      <c r="H106" s="14"/>
      <c r="I106" s="9"/>
      <c r="J106" s="9"/>
      <c r="K106" s="2"/>
      <c r="L106" s="4"/>
      <c r="M106" s="4"/>
      <c r="N106" s="28"/>
      <c r="O106" s="29"/>
    </row>
    <row r="107" spans="1:15" s="30" customFormat="1" x14ac:dyDescent="0.2">
      <c r="A107" s="25"/>
      <c r="B107" s="242"/>
      <c r="C107" s="247"/>
      <c r="D107" s="26"/>
      <c r="E107" s="26"/>
      <c r="F107" s="178"/>
      <c r="G107" s="11"/>
      <c r="H107" s="14"/>
      <c r="I107" s="9"/>
      <c r="J107" s="9"/>
      <c r="K107" s="2"/>
      <c r="L107" s="4"/>
      <c r="M107" s="4"/>
      <c r="N107" s="28"/>
      <c r="O107" s="29"/>
    </row>
    <row r="108" spans="1:15" s="30" customFormat="1" x14ac:dyDescent="0.2">
      <c r="A108" s="25"/>
      <c r="B108" s="242"/>
      <c r="C108" s="247" t="s">
        <v>476</v>
      </c>
      <c r="D108" s="26"/>
      <c r="E108" s="26"/>
      <c r="F108" s="12">
        <v>0.5</v>
      </c>
      <c r="G108" s="11" t="s">
        <v>477</v>
      </c>
      <c r="H108" s="14"/>
      <c r="I108" s="9"/>
      <c r="J108" s="9"/>
      <c r="K108" s="2"/>
      <c r="L108" s="4"/>
      <c r="M108" s="4"/>
      <c r="N108" s="28"/>
      <c r="O108" s="29"/>
    </row>
    <row r="109" spans="1:15" s="30" customFormat="1" x14ac:dyDescent="0.2">
      <c r="A109" s="25"/>
      <c r="B109" s="242"/>
      <c r="C109" s="247"/>
      <c r="D109" s="26"/>
      <c r="E109" s="26"/>
      <c r="F109" s="26"/>
      <c r="G109" s="226"/>
      <c r="H109" s="14"/>
      <c r="I109" s="9"/>
      <c r="J109" s="9"/>
      <c r="K109" s="2"/>
      <c r="L109" s="4"/>
      <c r="M109" s="4"/>
      <c r="N109" s="28"/>
      <c r="O109" s="29"/>
    </row>
    <row r="110" spans="1:15" s="30" customFormat="1" x14ac:dyDescent="0.2">
      <c r="A110" s="25"/>
      <c r="B110" s="242"/>
      <c r="C110" s="247" t="s">
        <v>418</v>
      </c>
      <c r="D110" s="26"/>
      <c r="E110" s="26"/>
      <c r="F110" s="12">
        <v>3</v>
      </c>
      <c r="G110" s="11" t="s">
        <v>187</v>
      </c>
      <c r="H110" s="14"/>
      <c r="I110" s="9"/>
      <c r="J110" s="9"/>
      <c r="K110" s="2"/>
      <c r="L110" s="4"/>
      <c r="M110" s="4"/>
      <c r="N110" s="28"/>
      <c r="O110" s="29"/>
    </row>
    <row r="111" spans="1:15" s="30" customFormat="1" x14ac:dyDescent="0.2">
      <c r="A111" s="25"/>
      <c r="B111" s="242"/>
      <c r="C111" s="247"/>
      <c r="D111" s="26"/>
      <c r="E111" s="26"/>
      <c r="F111" s="12">
        <v>3</v>
      </c>
      <c r="G111" s="11" t="s">
        <v>553</v>
      </c>
      <c r="H111" s="14"/>
      <c r="I111" s="9"/>
      <c r="J111" s="9"/>
      <c r="K111" s="2"/>
      <c r="L111" s="4"/>
      <c r="M111" s="4"/>
      <c r="N111" s="28"/>
      <c r="O111" s="29"/>
    </row>
    <row r="112" spans="1:15" s="30" customFormat="1" x14ac:dyDescent="0.2">
      <c r="A112" s="25"/>
      <c r="B112" s="242"/>
      <c r="C112" s="247"/>
      <c r="D112" s="26"/>
      <c r="E112" s="26"/>
      <c r="F112" s="12">
        <v>1.5</v>
      </c>
      <c r="G112" s="156" t="s">
        <v>189</v>
      </c>
      <c r="H112" s="14"/>
      <c r="I112" s="9"/>
      <c r="J112" s="9"/>
      <c r="K112" s="2"/>
      <c r="L112" s="4"/>
      <c r="M112" s="4"/>
      <c r="N112" s="28"/>
      <c r="O112" s="29"/>
    </row>
    <row r="113" spans="1:15" s="30" customFormat="1" x14ac:dyDescent="0.2">
      <c r="A113" s="25"/>
      <c r="B113" s="242"/>
      <c r="C113" s="247"/>
      <c r="D113" s="26"/>
      <c r="E113" s="26"/>
      <c r="F113" s="161">
        <v>2.5</v>
      </c>
      <c r="G113" s="156" t="s">
        <v>494</v>
      </c>
      <c r="H113" s="14"/>
      <c r="I113" s="9"/>
      <c r="J113" s="9"/>
      <c r="K113" s="2"/>
      <c r="L113" s="4"/>
      <c r="M113" s="4"/>
      <c r="N113" s="28"/>
      <c r="O113" s="29"/>
    </row>
    <row r="114" spans="1:15" s="30" customFormat="1" ht="24" x14ac:dyDescent="0.2">
      <c r="A114" s="25"/>
      <c r="B114" s="242"/>
      <c r="C114" s="247"/>
      <c r="D114" s="26"/>
      <c r="E114" s="26"/>
      <c r="F114" s="161">
        <v>2.5</v>
      </c>
      <c r="G114" s="156" t="s">
        <v>478</v>
      </c>
      <c r="H114" s="14"/>
      <c r="I114" s="9"/>
      <c r="J114" s="9"/>
      <c r="K114" s="2"/>
      <c r="L114" s="4"/>
      <c r="M114" s="4"/>
      <c r="N114" s="28"/>
      <c r="O114" s="29"/>
    </row>
    <row r="115" spans="1:15" s="30" customFormat="1" ht="24" x14ac:dyDescent="0.2">
      <c r="A115" s="25"/>
      <c r="B115" s="242"/>
      <c r="C115" s="247"/>
      <c r="D115" s="26"/>
      <c r="E115" s="26"/>
      <c r="F115" s="161">
        <v>1.5</v>
      </c>
      <c r="G115" s="156" t="s">
        <v>444</v>
      </c>
      <c r="H115" s="14"/>
      <c r="I115" s="9"/>
      <c r="J115" s="9"/>
      <c r="K115" s="2"/>
      <c r="L115" s="4"/>
      <c r="M115" s="4"/>
      <c r="N115" s="28"/>
      <c r="O115" s="29"/>
    </row>
    <row r="116" spans="1:15" s="30" customFormat="1" x14ac:dyDescent="0.2">
      <c r="A116" s="25"/>
      <c r="B116" s="242"/>
      <c r="C116" s="247"/>
      <c r="D116" s="26"/>
      <c r="E116" s="26"/>
      <c r="F116" s="161">
        <v>2.5</v>
      </c>
      <c r="G116" s="156" t="s">
        <v>479</v>
      </c>
      <c r="H116" s="14"/>
      <c r="I116" s="9"/>
      <c r="J116" s="9"/>
      <c r="K116" s="2"/>
      <c r="L116" s="4"/>
      <c r="M116" s="4"/>
      <c r="N116" s="28"/>
      <c r="O116" s="29"/>
    </row>
    <row r="117" spans="1:15" s="30" customFormat="1" x14ac:dyDescent="0.2">
      <c r="A117" s="25"/>
      <c r="B117" s="242"/>
      <c r="C117" s="247"/>
      <c r="D117" s="26"/>
      <c r="E117" s="26"/>
      <c r="F117" s="12">
        <v>1.5</v>
      </c>
      <c r="G117" s="156" t="s">
        <v>188</v>
      </c>
      <c r="H117" s="14"/>
      <c r="I117" s="9"/>
      <c r="J117" s="9"/>
      <c r="K117" s="2"/>
      <c r="L117" s="4"/>
      <c r="M117" s="4"/>
      <c r="N117" s="28"/>
      <c r="O117" s="29"/>
    </row>
    <row r="118" spans="1:15" s="30" customFormat="1" x14ac:dyDescent="0.2">
      <c r="A118" s="25"/>
      <c r="B118" s="242"/>
      <c r="C118" s="247"/>
      <c r="D118" s="26"/>
      <c r="E118" s="26"/>
      <c r="F118" s="12">
        <v>1.5</v>
      </c>
      <c r="G118" s="156" t="s">
        <v>190</v>
      </c>
      <c r="H118" s="14"/>
      <c r="I118" s="9"/>
      <c r="J118" s="9"/>
      <c r="K118" s="2"/>
      <c r="L118" s="4"/>
      <c r="M118" s="4"/>
      <c r="N118" s="28"/>
      <c r="O118" s="29"/>
    </row>
    <row r="119" spans="1:15" s="30" customFormat="1" x14ac:dyDescent="0.2">
      <c r="A119" s="25"/>
      <c r="B119" s="242"/>
      <c r="C119" s="247"/>
      <c r="D119" s="26"/>
      <c r="E119" s="26"/>
      <c r="F119" s="12">
        <v>1.5</v>
      </c>
      <c r="G119" s="156" t="s">
        <v>191</v>
      </c>
      <c r="H119" s="14"/>
      <c r="I119" s="9"/>
      <c r="J119" s="9"/>
      <c r="K119" s="2"/>
      <c r="L119" s="4"/>
      <c r="M119" s="4"/>
      <c r="N119" s="28"/>
      <c r="O119" s="29"/>
    </row>
    <row r="120" spans="1:15" s="30" customFormat="1" x14ac:dyDescent="0.2">
      <c r="A120" s="25"/>
      <c r="B120" s="242"/>
      <c r="C120" s="247"/>
      <c r="D120" s="26"/>
      <c r="E120" s="26"/>
      <c r="F120" s="161">
        <v>2.5</v>
      </c>
      <c r="G120" s="156" t="s">
        <v>492</v>
      </c>
      <c r="H120" s="14"/>
      <c r="I120" s="9"/>
      <c r="J120" s="9"/>
      <c r="K120" s="2"/>
      <c r="L120" s="4"/>
      <c r="M120" s="4"/>
      <c r="N120" s="28"/>
      <c r="O120" s="29"/>
    </row>
    <row r="121" spans="1:15" s="30" customFormat="1" x14ac:dyDescent="0.2">
      <c r="A121" s="25"/>
      <c r="B121" s="242"/>
      <c r="C121" s="247"/>
      <c r="D121" s="26"/>
      <c r="E121" s="26"/>
      <c r="F121" s="12">
        <v>3</v>
      </c>
      <c r="G121" s="156" t="s">
        <v>374</v>
      </c>
      <c r="H121" s="14"/>
      <c r="I121" s="9"/>
      <c r="J121" s="9"/>
      <c r="K121" s="2"/>
      <c r="L121" s="4"/>
      <c r="M121" s="4"/>
      <c r="N121" s="28"/>
      <c r="O121" s="29"/>
    </row>
    <row r="122" spans="1:15" s="30" customFormat="1" ht="24" x14ac:dyDescent="0.2">
      <c r="A122" s="25"/>
      <c r="B122" s="242"/>
      <c r="C122" s="247"/>
      <c r="D122" s="26"/>
      <c r="E122" s="26"/>
      <c r="F122" s="161">
        <v>1.5</v>
      </c>
      <c r="G122" s="156" t="s">
        <v>323</v>
      </c>
      <c r="H122" s="14"/>
      <c r="I122" s="9"/>
      <c r="J122" s="9"/>
      <c r="K122" s="2"/>
      <c r="L122" s="4"/>
      <c r="M122" s="4"/>
      <c r="N122" s="28"/>
      <c r="O122" s="29"/>
    </row>
    <row r="123" spans="1:15" s="30" customFormat="1" ht="24" x14ac:dyDescent="0.2">
      <c r="A123" s="25"/>
      <c r="B123" s="242"/>
      <c r="C123" s="247"/>
      <c r="D123" s="26"/>
      <c r="E123" s="26"/>
      <c r="F123" s="130"/>
      <c r="G123" s="156" t="s">
        <v>443</v>
      </c>
      <c r="H123" s="14"/>
      <c r="I123" s="9"/>
      <c r="J123" s="9"/>
      <c r="K123" s="2"/>
      <c r="L123" s="4"/>
      <c r="M123" s="4"/>
      <c r="N123" s="28"/>
      <c r="O123" s="29"/>
    </row>
    <row r="124" spans="1:15" s="30" customFormat="1" x14ac:dyDescent="0.2">
      <c r="A124" s="25"/>
      <c r="B124" s="242"/>
      <c r="C124" s="247"/>
      <c r="D124" s="26"/>
      <c r="E124" s="26"/>
      <c r="F124" s="14">
        <v>1.25</v>
      </c>
      <c r="G124" s="228" t="s">
        <v>475</v>
      </c>
      <c r="H124" s="14"/>
      <c r="I124" s="9"/>
      <c r="J124" s="9"/>
      <c r="K124" s="2"/>
      <c r="L124" s="4"/>
      <c r="M124" s="4"/>
      <c r="N124" s="28"/>
      <c r="O124" s="29"/>
    </row>
    <row r="125" spans="1:15" s="30" customFormat="1" x14ac:dyDescent="0.2">
      <c r="A125" s="25"/>
      <c r="B125" s="242"/>
      <c r="C125" s="247"/>
      <c r="D125" s="26"/>
      <c r="E125" s="26"/>
      <c r="F125" s="161">
        <v>2.5</v>
      </c>
      <c r="G125" s="228" t="s">
        <v>548</v>
      </c>
      <c r="H125" s="14"/>
      <c r="I125" s="9"/>
      <c r="J125" s="9"/>
      <c r="K125" s="2"/>
      <c r="L125" s="4"/>
      <c r="M125" s="4"/>
      <c r="N125" s="28"/>
      <c r="O125" s="29"/>
    </row>
    <row r="126" spans="1:15" s="30" customFormat="1" ht="24" x14ac:dyDescent="0.2">
      <c r="A126" s="25"/>
      <c r="B126" s="242"/>
      <c r="C126" s="247"/>
      <c r="D126" s="26"/>
      <c r="E126" s="26"/>
      <c r="F126" s="161">
        <v>3</v>
      </c>
      <c r="G126" s="188" t="s">
        <v>561</v>
      </c>
      <c r="H126" s="14"/>
      <c r="I126" s="9"/>
      <c r="J126" s="9"/>
      <c r="K126" s="2"/>
      <c r="L126" s="4"/>
      <c r="M126" s="4"/>
      <c r="N126" s="28"/>
      <c r="O126" s="29"/>
    </row>
    <row r="127" spans="1:15" s="30" customFormat="1" x14ac:dyDescent="0.2">
      <c r="A127" s="25"/>
      <c r="B127" s="242"/>
      <c r="C127" s="247"/>
      <c r="D127" s="26"/>
      <c r="E127" s="26"/>
      <c r="F127" s="14"/>
      <c r="G127" s="228"/>
      <c r="H127" s="14"/>
      <c r="I127" s="9"/>
      <c r="J127" s="9"/>
      <c r="K127" s="2"/>
      <c r="L127" s="4"/>
      <c r="M127" s="4"/>
      <c r="N127" s="28"/>
      <c r="O127" s="29"/>
    </row>
    <row r="128" spans="1:15" s="30" customFormat="1" x14ac:dyDescent="0.2">
      <c r="A128" s="25"/>
      <c r="B128" s="242"/>
      <c r="C128" s="247"/>
      <c r="D128" s="26"/>
      <c r="E128" s="26"/>
      <c r="F128" s="14"/>
      <c r="G128" s="228"/>
      <c r="H128" s="14"/>
      <c r="I128" s="9"/>
      <c r="J128" s="9"/>
      <c r="K128" s="2"/>
      <c r="L128" s="4"/>
      <c r="M128" s="4"/>
      <c r="N128" s="28"/>
      <c r="O128" s="29"/>
    </row>
    <row r="129" spans="1:15" s="30" customFormat="1" ht="24" x14ac:dyDescent="0.2">
      <c r="A129" s="25"/>
      <c r="B129" s="242"/>
      <c r="C129" s="142" t="s">
        <v>233</v>
      </c>
      <c r="D129" s="26"/>
      <c r="E129" s="26"/>
      <c r="F129" s="137">
        <v>5</v>
      </c>
      <c r="G129" s="156" t="s">
        <v>246</v>
      </c>
      <c r="H129" s="14"/>
      <c r="I129" s="9"/>
      <c r="J129" s="133"/>
      <c r="K129" s="2"/>
      <c r="L129" s="4"/>
      <c r="M129" s="4"/>
      <c r="N129" s="28"/>
      <c r="O129" s="29"/>
    </row>
    <row r="130" spans="1:15" s="30" customFormat="1" ht="24" x14ac:dyDescent="0.2">
      <c r="A130" s="25"/>
      <c r="B130" s="242"/>
      <c r="C130" s="142"/>
      <c r="D130" s="26"/>
      <c r="E130" s="26"/>
      <c r="F130" s="137">
        <v>5</v>
      </c>
      <c r="G130" s="156" t="s">
        <v>234</v>
      </c>
      <c r="H130" s="14"/>
      <c r="I130" s="9"/>
      <c r="J130" s="133"/>
      <c r="K130" s="2"/>
      <c r="L130" s="4"/>
      <c r="M130" s="4"/>
      <c r="N130" s="28"/>
      <c r="O130" s="29"/>
    </row>
    <row r="131" spans="1:15" s="30" customFormat="1" ht="36" x14ac:dyDescent="0.2">
      <c r="A131" s="25"/>
      <c r="B131" s="242"/>
      <c r="C131" s="142"/>
      <c r="D131" s="26"/>
      <c r="E131" s="26"/>
      <c r="F131" s="137">
        <v>5</v>
      </c>
      <c r="G131" s="156" t="s">
        <v>243</v>
      </c>
      <c r="H131" s="14"/>
      <c r="I131" s="9"/>
      <c r="J131" s="9"/>
      <c r="K131" s="2"/>
      <c r="L131" s="4"/>
      <c r="M131" s="4"/>
      <c r="N131" s="28"/>
      <c r="O131" s="29"/>
    </row>
    <row r="132" spans="1:15" s="30" customFormat="1" ht="24" x14ac:dyDescent="0.2">
      <c r="A132" s="25"/>
      <c r="B132" s="242"/>
      <c r="C132" s="247"/>
      <c r="D132" s="26"/>
      <c r="E132" s="26"/>
      <c r="F132" s="137">
        <v>3</v>
      </c>
      <c r="G132" s="156" t="s">
        <v>234</v>
      </c>
      <c r="H132" s="14"/>
      <c r="I132" s="9"/>
      <c r="J132" s="9"/>
      <c r="K132" s="2"/>
      <c r="L132" s="4"/>
      <c r="M132" s="4"/>
      <c r="N132" s="28"/>
      <c r="O132" s="29"/>
    </row>
    <row r="133" spans="1:15" s="30" customFormat="1" ht="24" x14ac:dyDescent="0.2">
      <c r="A133" s="25"/>
      <c r="B133" s="242"/>
      <c r="C133" s="247"/>
      <c r="D133" s="26"/>
      <c r="E133" s="26"/>
      <c r="F133" s="137">
        <v>2</v>
      </c>
      <c r="G133" s="156" t="s">
        <v>234</v>
      </c>
      <c r="H133" s="14"/>
      <c r="I133" s="9"/>
      <c r="J133" s="9"/>
      <c r="K133" s="2"/>
      <c r="L133" s="4"/>
      <c r="M133" s="4"/>
      <c r="N133" s="28"/>
      <c r="O133" s="29"/>
    </row>
    <row r="134" spans="1:15" s="30" customFormat="1" ht="24" x14ac:dyDescent="0.2">
      <c r="A134" s="25"/>
      <c r="B134" s="242"/>
      <c r="C134" s="243"/>
      <c r="D134" s="26"/>
      <c r="E134" s="26"/>
      <c r="F134" s="137">
        <v>10</v>
      </c>
      <c r="G134" s="156" t="s">
        <v>363</v>
      </c>
      <c r="H134" s="14"/>
      <c r="I134" s="9"/>
      <c r="J134" s="9"/>
      <c r="K134" s="2"/>
      <c r="L134" s="4"/>
      <c r="M134" s="4"/>
      <c r="N134" s="28"/>
      <c r="O134" s="29"/>
    </row>
    <row r="135" spans="1:15" s="30" customFormat="1" x14ac:dyDescent="0.2">
      <c r="A135" s="25"/>
      <c r="B135" s="242"/>
      <c r="C135" s="243"/>
      <c r="D135" s="26"/>
      <c r="E135" s="26"/>
      <c r="F135" s="137"/>
      <c r="G135" s="156"/>
      <c r="H135" s="14"/>
      <c r="I135" s="9"/>
      <c r="J135" s="9"/>
      <c r="K135" s="2"/>
      <c r="L135" s="4"/>
      <c r="M135" s="4"/>
      <c r="N135" s="28"/>
      <c r="O135" s="29"/>
    </row>
    <row r="136" spans="1:15" s="30" customFormat="1" x14ac:dyDescent="0.2">
      <c r="A136" s="25"/>
      <c r="B136" s="242"/>
      <c r="C136" s="142" t="s">
        <v>415</v>
      </c>
      <c r="D136" s="26"/>
      <c r="E136" s="26"/>
      <c r="F136" s="137">
        <v>0.5</v>
      </c>
      <c r="G136" s="11" t="s">
        <v>192</v>
      </c>
      <c r="H136" s="14"/>
      <c r="I136" s="9"/>
      <c r="J136" s="9"/>
      <c r="K136" s="2"/>
      <c r="L136" s="4"/>
      <c r="M136" s="4"/>
      <c r="N136" s="28"/>
      <c r="O136" s="29"/>
    </row>
    <row r="137" spans="1:15" s="30" customFormat="1" x14ac:dyDescent="0.2">
      <c r="A137" s="25"/>
      <c r="B137" s="242"/>
      <c r="C137" s="243"/>
      <c r="D137" s="26"/>
      <c r="E137" s="26"/>
      <c r="F137" s="137">
        <v>0.5</v>
      </c>
      <c r="G137" s="11" t="s">
        <v>193</v>
      </c>
      <c r="H137" s="14"/>
      <c r="I137" s="9"/>
      <c r="J137" s="9"/>
      <c r="K137" s="2"/>
      <c r="L137" s="4"/>
      <c r="M137" s="4"/>
      <c r="N137" s="28"/>
      <c r="O137" s="29"/>
    </row>
    <row r="138" spans="1:15" s="30" customFormat="1" x14ac:dyDescent="0.2">
      <c r="A138" s="25"/>
      <c r="B138" s="242"/>
      <c r="C138" s="243"/>
      <c r="D138" s="26"/>
      <c r="E138" s="26"/>
      <c r="F138" s="137">
        <v>0.5</v>
      </c>
      <c r="G138" s="11" t="s">
        <v>445</v>
      </c>
      <c r="H138" s="14"/>
      <c r="I138" s="9"/>
      <c r="J138" s="9"/>
      <c r="K138" s="2"/>
      <c r="L138" s="4"/>
      <c r="M138" s="4"/>
      <c r="N138" s="28"/>
      <c r="O138" s="29"/>
    </row>
    <row r="139" spans="1:15" s="30" customFormat="1" x14ac:dyDescent="0.2">
      <c r="A139" s="25"/>
      <c r="B139" s="242"/>
      <c r="C139" s="243"/>
      <c r="D139" s="26"/>
      <c r="E139" s="26"/>
      <c r="F139" s="137">
        <v>0.5</v>
      </c>
      <c r="G139" s="11" t="s">
        <v>480</v>
      </c>
      <c r="H139" s="14"/>
      <c r="I139" s="9"/>
      <c r="J139" s="9"/>
      <c r="K139" s="2"/>
      <c r="L139" s="4"/>
      <c r="M139" s="4"/>
      <c r="N139" s="28"/>
      <c r="O139" s="29"/>
    </row>
    <row r="140" spans="1:15" s="30" customFormat="1" x14ac:dyDescent="0.2">
      <c r="A140" s="25"/>
      <c r="B140" s="242"/>
      <c r="C140" s="243"/>
      <c r="D140" s="26"/>
      <c r="E140" s="26"/>
      <c r="F140" s="137"/>
      <c r="G140" s="11"/>
      <c r="H140" s="14"/>
      <c r="I140" s="9"/>
      <c r="J140" s="9"/>
      <c r="K140" s="2"/>
      <c r="L140" s="4"/>
      <c r="M140" s="4"/>
      <c r="N140" s="28"/>
      <c r="O140" s="29"/>
    </row>
    <row r="141" spans="1:15" s="30" customFormat="1" x14ac:dyDescent="0.2">
      <c r="A141" s="25"/>
      <c r="B141" s="242"/>
      <c r="C141" s="243"/>
      <c r="D141" s="146" t="s">
        <v>321</v>
      </c>
      <c r="E141" s="26"/>
      <c r="F141" s="137"/>
      <c r="G141" s="11"/>
      <c r="H141" s="14"/>
      <c r="I141" s="9"/>
      <c r="J141" s="9"/>
      <c r="K141" s="2"/>
      <c r="L141" s="4"/>
      <c r="M141" s="4"/>
      <c r="N141" s="28"/>
      <c r="O141" s="29"/>
    </row>
    <row r="142" spans="1:15" s="30" customFormat="1" ht="24" x14ac:dyDescent="0.2">
      <c r="A142" s="25"/>
      <c r="B142" s="242"/>
      <c r="C142" s="243"/>
      <c r="D142" s="26"/>
      <c r="E142" s="26"/>
      <c r="F142" s="137">
        <v>0.3</v>
      </c>
      <c r="G142" s="156" t="s">
        <v>322</v>
      </c>
      <c r="H142" s="14"/>
      <c r="I142" s="9"/>
      <c r="J142" s="9"/>
      <c r="K142" s="2"/>
      <c r="L142" s="4"/>
      <c r="M142" s="4"/>
      <c r="N142" s="28"/>
      <c r="O142" s="29"/>
    </row>
    <row r="143" spans="1:15" s="30" customFormat="1" ht="24" x14ac:dyDescent="0.2">
      <c r="A143" s="25"/>
      <c r="B143" s="242"/>
      <c r="C143" s="243"/>
      <c r="D143" s="26"/>
      <c r="E143" s="26"/>
      <c r="F143" s="137">
        <v>0.3</v>
      </c>
      <c r="G143" s="156" t="s">
        <v>324</v>
      </c>
      <c r="H143" s="14"/>
      <c r="I143" s="9"/>
      <c r="J143" s="9"/>
      <c r="K143" s="2"/>
      <c r="L143" s="4"/>
      <c r="M143" s="4"/>
      <c r="N143" s="28"/>
      <c r="O143" s="29"/>
    </row>
    <row r="144" spans="1:15" s="30" customFormat="1" ht="24" x14ac:dyDescent="0.2">
      <c r="A144" s="25"/>
      <c r="B144" s="242"/>
      <c r="C144" s="243"/>
      <c r="D144" s="26"/>
      <c r="E144" s="26"/>
      <c r="F144" s="137"/>
      <c r="G144" s="156" t="s">
        <v>325</v>
      </c>
      <c r="H144" s="14"/>
      <c r="I144" s="9"/>
      <c r="J144" s="9"/>
      <c r="K144" s="2"/>
      <c r="L144" s="4"/>
      <c r="M144" s="4"/>
      <c r="N144" s="28"/>
      <c r="O144" s="29"/>
    </row>
    <row r="145" spans="1:15" s="30" customFormat="1" x14ac:dyDescent="0.2">
      <c r="A145" s="25"/>
      <c r="B145" s="242"/>
      <c r="C145" s="243"/>
      <c r="D145" s="26"/>
      <c r="E145" s="26"/>
      <c r="F145" s="137"/>
      <c r="G145" s="11"/>
      <c r="H145" s="14"/>
      <c r="I145" s="9"/>
      <c r="J145" s="9"/>
      <c r="K145" s="2"/>
      <c r="L145" s="4"/>
      <c r="M145" s="4"/>
      <c r="N145" s="28"/>
      <c r="O145" s="29"/>
    </row>
    <row r="146" spans="1:15" s="30" customFormat="1" ht="24" x14ac:dyDescent="0.2">
      <c r="A146" s="25"/>
      <c r="B146" s="242"/>
      <c r="C146" s="142" t="s">
        <v>334</v>
      </c>
      <c r="D146" s="26"/>
      <c r="E146" s="26"/>
      <c r="F146" s="137"/>
      <c r="G146" s="156" t="s">
        <v>335</v>
      </c>
      <c r="H146" s="14"/>
      <c r="I146" s="9"/>
      <c r="J146" s="9"/>
      <c r="K146" s="2"/>
      <c r="L146" s="4"/>
      <c r="M146" s="4"/>
      <c r="N146" s="28"/>
      <c r="O146" s="29"/>
    </row>
    <row r="147" spans="1:15" s="30" customFormat="1" x14ac:dyDescent="0.2">
      <c r="A147" s="25"/>
      <c r="B147" s="242"/>
      <c r="C147" s="243"/>
      <c r="D147" s="26"/>
      <c r="E147" s="26"/>
      <c r="F147" s="130"/>
      <c r="G147" s="11"/>
      <c r="H147" s="14"/>
      <c r="I147" s="9"/>
      <c r="J147" s="9"/>
      <c r="K147" s="2"/>
      <c r="L147" s="4"/>
      <c r="M147" s="4"/>
      <c r="N147" s="28"/>
      <c r="O147" s="29"/>
    </row>
    <row r="148" spans="1:15" s="30" customFormat="1" x14ac:dyDescent="0.2">
      <c r="A148" s="25"/>
      <c r="B148" s="242"/>
      <c r="C148" s="142" t="s">
        <v>19</v>
      </c>
      <c r="D148" s="26"/>
      <c r="E148" s="26"/>
      <c r="F148" s="137">
        <v>12</v>
      </c>
      <c r="G148" s="11" t="s">
        <v>232</v>
      </c>
      <c r="H148" s="14"/>
      <c r="I148" s="9"/>
      <c r="J148" s="9"/>
      <c r="K148" s="2"/>
      <c r="L148" s="4"/>
      <c r="M148" s="4"/>
      <c r="N148" s="28"/>
      <c r="O148" s="29"/>
    </row>
    <row r="149" spans="1:15" s="30" customFormat="1" x14ac:dyDescent="0.2">
      <c r="A149" s="25"/>
      <c r="B149" s="242"/>
      <c r="C149" s="243"/>
      <c r="D149" s="26"/>
      <c r="E149" s="26"/>
      <c r="F149" s="130"/>
      <c r="G149" s="11"/>
      <c r="H149" s="14"/>
      <c r="I149" s="9"/>
      <c r="J149" s="9"/>
      <c r="K149" s="2"/>
      <c r="L149" s="4"/>
      <c r="M149" s="4"/>
      <c r="N149" s="28"/>
      <c r="O149" s="29"/>
    </row>
    <row r="150" spans="1:15" s="30" customFormat="1" x14ac:dyDescent="0.2">
      <c r="A150" s="25"/>
      <c r="B150" s="242"/>
      <c r="C150" s="243"/>
      <c r="D150" s="26"/>
      <c r="E150" s="26"/>
      <c r="F150" s="130"/>
      <c r="G150" s="11"/>
      <c r="H150" s="14"/>
      <c r="I150" s="9"/>
      <c r="J150" s="9"/>
      <c r="K150" s="2"/>
      <c r="L150" s="4"/>
      <c r="M150" s="4"/>
      <c r="N150" s="28"/>
      <c r="O150" s="29"/>
    </row>
    <row r="151" spans="1:15" s="30" customFormat="1" x14ac:dyDescent="0.2">
      <c r="A151" s="25"/>
      <c r="B151" s="242"/>
      <c r="C151" s="142" t="s">
        <v>250</v>
      </c>
      <c r="D151" s="146" t="s">
        <v>268</v>
      </c>
      <c r="E151" s="26"/>
      <c r="F151" s="26"/>
      <c r="G151" s="11"/>
      <c r="H151" s="14"/>
      <c r="I151" s="9"/>
      <c r="J151" s="9"/>
      <c r="K151" s="2"/>
      <c r="L151" s="4"/>
      <c r="M151" s="4"/>
      <c r="N151" s="28"/>
      <c r="O151" s="29"/>
    </row>
    <row r="152" spans="1:15" s="30" customFormat="1" x14ac:dyDescent="0.2">
      <c r="A152" s="25"/>
      <c r="B152" s="242"/>
      <c r="C152" s="148"/>
      <c r="E152" s="26"/>
      <c r="F152" s="137">
        <v>5</v>
      </c>
      <c r="G152" s="138" t="s">
        <v>228</v>
      </c>
      <c r="H152" s="144"/>
      <c r="I152" s="9"/>
      <c r="J152" s="9"/>
      <c r="K152" s="2"/>
      <c r="L152" s="4"/>
      <c r="M152" s="4"/>
      <c r="N152" s="28"/>
      <c r="O152" s="29"/>
    </row>
    <row r="153" spans="1:15" s="30" customFormat="1" ht="24" x14ac:dyDescent="0.2">
      <c r="A153" s="25"/>
      <c r="B153" s="242"/>
      <c r="C153" s="148"/>
      <c r="E153" s="26"/>
      <c r="F153" s="137">
        <v>10</v>
      </c>
      <c r="G153" s="138" t="s">
        <v>229</v>
      </c>
      <c r="H153" s="14"/>
      <c r="I153" s="9"/>
      <c r="J153" s="9"/>
      <c r="K153" s="2"/>
      <c r="L153" s="4"/>
      <c r="M153" s="4"/>
      <c r="N153" s="28"/>
      <c r="O153" s="29"/>
    </row>
    <row r="154" spans="1:15" s="30" customFormat="1" ht="48" x14ac:dyDescent="0.2">
      <c r="A154" s="25"/>
      <c r="B154" s="242"/>
      <c r="C154" s="243"/>
      <c r="D154" s="146"/>
      <c r="E154" s="26"/>
      <c r="F154" s="137">
        <v>1</v>
      </c>
      <c r="G154" s="138" t="s">
        <v>219</v>
      </c>
      <c r="H154" s="14"/>
      <c r="I154" s="9"/>
      <c r="J154" s="9"/>
      <c r="K154" s="2"/>
      <c r="L154" s="4"/>
      <c r="M154" s="4"/>
      <c r="N154" s="28"/>
      <c r="O154" s="29"/>
    </row>
    <row r="155" spans="1:15" s="30" customFormat="1" x14ac:dyDescent="0.2">
      <c r="A155" s="25"/>
      <c r="B155" s="242"/>
      <c r="C155" s="243"/>
      <c r="D155" s="146"/>
      <c r="E155" s="26"/>
      <c r="F155" s="137"/>
      <c r="G155" s="138"/>
      <c r="H155" s="14"/>
      <c r="I155" s="9"/>
      <c r="J155" s="9"/>
      <c r="K155" s="2"/>
      <c r="L155" s="4"/>
      <c r="M155" s="4"/>
      <c r="N155" s="28"/>
      <c r="O155" s="29"/>
    </row>
    <row r="156" spans="1:15" s="30" customFormat="1" x14ac:dyDescent="0.2">
      <c r="A156" s="25"/>
      <c r="B156" s="242"/>
      <c r="C156" s="243"/>
      <c r="D156" s="30" t="s">
        <v>267</v>
      </c>
      <c r="G156" s="148"/>
      <c r="H156" s="14"/>
      <c r="I156" s="9"/>
      <c r="J156" s="9"/>
      <c r="K156" s="2"/>
      <c r="L156" s="4"/>
      <c r="M156" s="4"/>
      <c r="N156" s="28"/>
      <c r="O156" s="29"/>
    </row>
    <row r="157" spans="1:15" s="30" customFormat="1" ht="24" x14ac:dyDescent="0.2">
      <c r="A157" s="25"/>
      <c r="B157" s="242"/>
      <c r="C157" s="243"/>
      <c r="F157" s="137">
        <v>4</v>
      </c>
      <c r="G157" s="138" t="s">
        <v>270</v>
      </c>
      <c r="H157" s="14"/>
      <c r="I157" s="9"/>
      <c r="J157" s="9"/>
      <c r="K157" s="2"/>
      <c r="L157" s="4"/>
      <c r="M157" s="4"/>
      <c r="N157" s="28"/>
      <c r="O157" s="29"/>
    </row>
    <row r="158" spans="1:15" s="30" customFormat="1" ht="72" x14ac:dyDescent="0.2">
      <c r="A158" s="25"/>
      <c r="B158" s="242"/>
      <c r="C158" s="243"/>
      <c r="D158" s="148"/>
      <c r="F158" s="137">
        <v>2.5</v>
      </c>
      <c r="G158" s="138" t="s">
        <v>269</v>
      </c>
      <c r="H158" s="14"/>
      <c r="I158" s="9"/>
      <c r="J158" s="9"/>
      <c r="K158" s="2"/>
      <c r="L158" s="4"/>
      <c r="M158" s="4"/>
      <c r="N158" s="28"/>
      <c r="O158" s="29"/>
    </row>
    <row r="159" spans="1:15" s="30" customFormat="1" x14ac:dyDescent="0.2">
      <c r="A159" s="25"/>
      <c r="B159" s="242"/>
      <c r="C159" s="243"/>
      <c r="D159" s="148"/>
      <c r="F159" s="137"/>
      <c r="G159" s="138"/>
      <c r="H159" s="14"/>
      <c r="I159" s="9"/>
      <c r="J159" s="9"/>
      <c r="K159" s="2"/>
      <c r="L159" s="4"/>
      <c r="M159" s="4"/>
      <c r="N159" s="28"/>
      <c r="O159" s="29"/>
    </row>
    <row r="160" spans="1:15" s="30" customFormat="1" x14ac:dyDescent="0.2">
      <c r="A160" s="25"/>
      <c r="B160" s="242"/>
      <c r="C160" s="243"/>
      <c r="D160" s="163" t="s">
        <v>360</v>
      </c>
      <c r="G160" s="148"/>
      <c r="H160" s="14"/>
      <c r="I160" s="9"/>
      <c r="J160" s="9"/>
      <c r="K160" s="2"/>
      <c r="L160" s="4"/>
      <c r="M160" s="4"/>
      <c r="N160" s="28"/>
      <c r="O160" s="29"/>
    </row>
    <row r="161" spans="1:15" s="30" customFormat="1" ht="24" x14ac:dyDescent="0.2">
      <c r="A161" s="25"/>
      <c r="B161" s="242"/>
      <c r="C161" s="243"/>
      <c r="F161" s="137">
        <v>4</v>
      </c>
      <c r="G161" s="138" t="s">
        <v>270</v>
      </c>
      <c r="H161" s="14"/>
      <c r="I161" s="9"/>
      <c r="J161" s="9"/>
      <c r="K161" s="2"/>
      <c r="L161" s="4"/>
      <c r="M161" s="4"/>
      <c r="N161" s="28"/>
      <c r="O161" s="29"/>
    </row>
    <row r="162" spans="1:15" s="30" customFormat="1" ht="60" x14ac:dyDescent="0.2">
      <c r="A162" s="25"/>
      <c r="B162" s="242"/>
      <c r="C162" s="243"/>
      <c r="D162" s="148"/>
      <c r="F162" s="137">
        <v>2.5</v>
      </c>
      <c r="G162" s="138" t="s">
        <v>362</v>
      </c>
      <c r="H162" s="14"/>
      <c r="I162" s="9"/>
      <c r="J162" s="9"/>
      <c r="K162" s="2"/>
      <c r="L162" s="4"/>
      <c r="M162" s="4"/>
      <c r="N162" s="28"/>
      <c r="O162" s="29"/>
    </row>
    <row r="163" spans="1:15" s="30" customFormat="1" ht="24" x14ac:dyDescent="0.2">
      <c r="A163" s="25"/>
      <c r="B163" s="242"/>
      <c r="C163" s="243"/>
      <c r="D163" s="148"/>
      <c r="F163" s="137">
        <v>2.5</v>
      </c>
      <c r="G163" s="138" t="s">
        <v>361</v>
      </c>
      <c r="H163" s="14"/>
      <c r="I163" s="9"/>
      <c r="J163" s="9"/>
      <c r="K163" s="2"/>
      <c r="L163" s="4"/>
      <c r="M163" s="4"/>
      <c r="N163" s="28"/>
      <c r="O163" s="29"/>
    </row>
    <row r="164" spans="1:15" s="30" customFormat="1" x14ac:dyDescent="0.2">
      <c r="A164" s="25"/>
      <c r="B164" s="242"/>
      <c r="C164" s="243"/>
      <c r="D164" s="148" t="s">
        <v>387</v>
      </c>
      <c r="F164" s="137"/>
      <c r="G164" s="138"/>
      <c r="H164" s="14"/>
      <c r="I164" s="9"/>
      <c r="J164" s="9"/>
      <c r="K164" s="2"/>
      <c r="L164" s="4"/>
      <c r="M164" s="4"/>
      <c r="N164" s="28"/>
      <c r="O164" s="29"/>
    </row>
    <row r="165" spans="1:15" s="30" customFormat="1" ht="24" x14ac:dyDescent="0.2">
      <c r="A165" s="25"/>
      <c r="B165" s="242"/>
      <c r="C165" s="243"/>
      <c r="D165" s="148"/>
      <c r="F165" s="137">
        <v>10</v>
      </c>
      <c r="G165" s="138" t="s">
        <v>390</v>
      </c>
      <c r="H165" s="14"/>
      <c r="I165" s="9"/>
      <c r="J165" s="9"/>
      <c r="K165" s="2"/>
      <c r="L165" s="4"/>
      <c r="M165" s="4"/>
      <c r="N165" s="28"/>
      <c r="O165" s="29"/>
    </row>
    <row r="166" spans="1:15" s="30" customFormat="1" x14ac:dyDescent="0.2">
      <c r="A166" s="25"/>
      <c r="B166" s="242"/>
      <c r="C166" s="243"/>
      <c r="D166" s="148"/>
      <c r="F166" s="137"/>
      <c r="G166" s="138"/>
      <c r="H166" s="14"/>
      <c r="I166" s="9"/>
      <c r="J166" s="9"/>
      <c r="K166" s="2"/>
      <c r="L166" s="4"/>
      <c r="M166" s="4"/>
      <c r="N166" s="28"/>
      <c r="O166" s="29"/>
    </row>
    <row r="167" spans="1:15" s="30" customFormat="1" x14ac:dyDescent="0.2">
      <c r="A167" s="25"/>
      <c r="B167" s="242"/>
      <c r="C167" s="243"/>
      <c r="D167" s="30" t="s">
        <v>302</v>
      </c>
      <c r="G167" s="148"/>
      <c r="H167" s="14"/>
      <c r="I167" s="9"/>
      <c r="J167" s="9"/>
      <c r="K167" s="2"/>
      <c r="L167" s="4"/>
      <c r="M167" s="4"/>
      <c r="N167" s="28"/>
      <c r="O167" s="29"/>
    </row>
    <row r="168" spans="1:15" s="30" customFormat="1" ht="24" x14ac:dyDescent="0.2">
      <c r="A168" s="25"/>
      <c r="B168" s="242"/>
      <c r="C168" s="243"/>
      <c r="D168" s="148"/>
      <c r="F168" s="137">
        <v>0.5</v>
      </c>
      <c r="G168" s="138" t="s">
        <v>306</v>
      </c>
      <c r="H168" s="14"/>
      <c r="I168" s="9"/>
      <c r="J168" s="9"/>
      <c r="K168" s="2"/>
      <c r="L168" s="4"/>
      <c r="M168" s="4"/>
      <c r="N168" s="28"/>
      <c r="O168" s="29"/>
    </row>
    <row r="169" spans="1:15" s="30" customFormat="1" ht="24" x14ac:dyDescent="0.2">
      <c r="A169" s="25"/>
      <c r="B169" s="242"/>
      <c r="C169" s="243"/>
      <c r="D169" s="148"/>
      <c r="F169" s="137">
        <v>4</v>
      </c>
      <c r="G169" s="138" t="s">
        <v>307</v>
      </c>
      <c r="H169" s="14"/>
      <c r="I169" s="9"/>
      <c r="J169" s="9"/>
      <c r="K169" s="2"/>
      <c r="L169" s="4"/>
      <c r="M169" s="4"/>
      <c r="N169" s="28"/>
      <c r="O169" s="29"/>
    </row>
    <row r="170" spans="1:15" s="30" customFormat="1" ht="48" x14ac:dyDescent="0.2">
      <c r="A170" s="25"/>
      <c r="B170" s="242"/>
      <c r="C170" s="243"/>
      <c r="D170" s="148"/>
      <c r="F170" s="137">
        <v>2.5</v>
      </c>
      <c r="G170" s="138" t="s">
        <v>308</v>
      </c>
      <c r="H170" s="14"/>
      <c r="I170" s="9"/>
      <c r="J170" s="9"/>
      <c r="K170" s="2"/>
      <c r="L170" s="4"/>
      <c r="M170" s="4"/>
      <c r="N170" s="28"/>
      <c r="O170" s="29"/>
    </row>
    <row r="171" spans="1:15" s="30" customFormat="1" x14ac:dyDescent="0.2">
      <c r="A171" s="25"/>
      <c r="B171" s="242"/>
      <c r="C171" s="243"/>
      <c r="G171" s="148"/>
      <c r="H171" s="14"/>
      <c r="I171" s="9"/>
      <c r="J171" s="9"/>
      <c r="K171" s="2"/>
      <c r="L171" s="4"/>
      <c r="M171" s="4"/>
      <c r="N171" s="28"/>
      <c r="O171" s="29"/>
    </row>
    <row r="172" spans="1:15" s="30" customFormat="1" x14ac:dyDescent="0.2">
      <c r="A172" s="25"/>
      <c r="B172" s="242"/>
      <c r="C172" s="243"/>
      <c r="D172" s="146"/>
      <c r="E172" s="26"/>
      <c r="F172" s="137"/>
      <c r="G172" s="138"/>
      <c r="H172" s="14"/>
      <c r="I172" s="9"/>
      <c r="J172" s="9"/>
      <c r="K172" s="2"/>
      <c r="L172" s="4"/>
      <c r="M172" s="4"/>
      <c r="N172" s="28"/>
      <c r="O172" s="29"/>
    </row>
    <row r="173" spans="1:15" s="30" customFormat="1" ht="24" x14ac:dyDescent="0.2">
      <c r="A173" s="25"/>
      <c r="B173" s="242"/>
      <c r="C173" s="243"/>
      <c r="D173" s="146" t="s">
        <v>249</v>
      </c>
      <c r="E173" s="26"/>
      <c r="F173" s="137">
        <v>6</v>
      </c>
      <c r="G173" s="138" t="s">
        <v>252</v>
      </c>
      <c r="H173" s="136" t="s">
        <v>253</v>
      </c>
      <c r="I173" s="9"/>
      <c r="J173" s="9"/>
      <c r="K173" s="2"/>
      <c r="L173" s="4"/>
      <c r="M173" s="4"/>
      <c r="N173" s="28"/>
      <c r="O173" s="29"/>
    </row>
    <row r="174" spans="1:15" s="30" customFormat="1" x14ac:dyDescent="0.2">
      <c r="A174" s="25"/>
      <c r="B174" s="242"/>
      <c r="C174" s="243"/>
      <c r="D174" s="146" t="s">
        <v>251</v>
      </c>
      <c r="E174" s="26"/>
      <c r="F174" s="137"/>
      <c r="G174" s="138"/>
      <c r="H174" s="14"/>
      <c r="I174" s="9"/>
      <c r="J174" s="9"/>
      <c r="K174" s="2"/>
      <c r="L174" s="4"/>
      <c r="M174" s="4"/>
      <c r="N174" s="28"/>
      <c r="O174" s="29"/>
    </row>
    <row r="175" spans="1:15" s="30" customFormat="1" x14ac:dyDescent="0.2">
      <c r="A175" s="25"/>
      <c r="B175" s="242"/>
      <c r="C175" s="243"/>
      <c r="D175" s="146"/>
      <c r="E175" s="26"/>
      <c r="F175" s="137"/>
      <c r="G175" s="138"/>
      <c r="H175" s="14"/>
      <c r="I175" s="9"/>
      <c r="J175" s="9"/>
      <c r="K175" s="2"/>
      <c r="L175" s="4"/>
      <c r="M175" s="4"/>
      <c r="N175" s="28"/>
      <c r="O175" s="29"/>
    </row>
    <row r="176" spans="1:15" s="30" customFormat="1" x14ac:dyDescent="0.2">
      <c r="A176" s="25"/>
      <c r="B176" s="242"/>
      <c r="C176" s="243"/>
      <c r="D176" s="146" t="s">
        <v>260</v>
      </c>
      <c r="E176" s="26"/>
      <c r="F176" s="137"/>
      <c r="G176" s="138"/>
      <c r="H176" s="14"/>
      <c r="I176" s="9"/>
      <c r="J176" s="9"/>
      <c r="K176" s="2"/>
      <c r="L176" s="4"/>
      <c r="M176" s="4"/>
      <c r="N176" s="28"/>
      <c r="O176" s="29"/>
    </row>
    <row r="177" spans="1:15" s="30" customFormat="1" ht="24" x14ac:dyDescent="0.2">
      <c r="A177" s="25"/>
      <c r="B177" s="242"/>
      <c r="C177" s="243"/>
      <c r="E177" s="26"/>
      <c r="F177" s="137">
        <v>2</v>
      </c>
      <c r="G177" s="138" t="s">
        <v>382</v>
      </c>
      <c r="H177" s="14"/>
      <c r="I177" s="9"/>
      <c r="J177" s="9"/>
      <c r="K177" s="2"/>
      <c r="L177" s="4"/>
      <c r="M177" s="4"/>
      <c r="N177" s="28"/>
      <c r="O177" s="29"/>
    </row>
    <row r="178" spans="1:15" s="30" customFormat="1" x14ac:dyDescent="0.2">
      <c r="A178" s="25"/>
      <c r="B178" s="242"/>
      <c r="C178" s="243"/>
      <c r="D178" s="146"/>
      <c r="E178" s="26"/>
      <c r="F178" s="137"/>
      <c r="G178" s="138"/>
      <c r="H178" s="14"/>
      <c r="I178" s="9"/>
      <c r="J178" s="9"/>
      <c r="K178" s="2"/>
      <c r="L178" s="4"/>
      <c r="M178" s="4"/>
      <c r="N178" s="28"/>
      <c r="O178" s="29"/>
    </row>
    <row r="179" spans="1:15" s="30" customFormat="1" x14ac:dyDescent="0.2">
      <c r="A179" s="25"/>
      <c r="B179" s="242"/>
      <c r="C179" s="243"/>
      <c r="D179" s="146" t="s">
        <v>261</v>
      </c>
      <c r="E179" s="26"/>
      <c r="F179" s="137"/>
      <c r="G179" s="138"/>
      <c r="H179" s="14"/>
      <c r="I179" s="9"/>
      <c r="J179" s="9"/>
      <c r="K179" s="2"/>
      <c r="L179" s="4"/>
      <c r="M179" s="4"/>
      <c r="N179" s="28"/>
      <c r="O179" s="29"/>
    </row>
    <row r="180" spans="1:15" s="30" customFormat="1" ht="24" x14ac:dyDescent="0.2">
      <c r="A180" s="25"/>
      <c r="B180" s="242"/>
      <c r="C180" s="243"/>
      <c r="D180" s="26"/>
      <c r="E180" s="26"/>
      <c r="F180" s="137">
        <v>3</v>
      </c>
      <c r="G180" s="138" t="s">
        <v>297</v>
      </c>
      <c r="H180" s="14"/>
      <c r="I180" s="9"/>
      <c r="J180" s="9"/>
      <c r="K180" s="2"/>
      <c r="L180" s="4"/>
      <c r="M180" s="4"/>
      <c r="N180" s="28"/>
      <c r="O180" s="29"/>
    </row>
    <row r="181" spans="1:15" s="30" customFormat="1" ht="24" x14ac:dyDescent="0.2">
      <c r="A181" s="25"/>
      <c r="B181" s="242"/>
      <c r="C181" s="243"/>
      <c r="D181" s="26"/>
      <c r="E181" s="26"/>
      <c r="F181" s="137"/>
      <c r="G181" s="138" t="s">
        <v>278</v>
      </c>
      <c r="H181" s="14"/>
      <c r="I181" s="9"/>
      <c r="J181" s="9"/>
      <c r="K181" s="2"/>
      <c r="L181" s="4"/>
      <c r="M181" s="4"/>
      <c r="N181" s="28"/>
      <c r="O181" s="29"/>
    </row>
    <row r="182" spans="1:15" s="30" customFormat="1" x14ac:dyDescent="0.2">
      <c r="A182" s="25"/>
      <c r="B182" s="242"/>
      <c r="C182" s="243"/>
      <c r="D182" s="26"/>
      <c r="E182" s="26"/>
      <c r="F182" s="137"/>
      <c r="G182" s="138"/>
      <c r="H182" s="14"/>
      <c r="I182" s="9"/>
      <c r="J182" s="9"/>
      <c r="K182" s="2"/>
      <c r="L182" s="4"/>
      <c r="M182" s="4"/>
      <c r="N182" s="28"/>
      <c r="O182" s="29"/>
    </row>
    <row r="183" spans="1:15" s="30" customFormat="1" x14ac:dyDescent="0.2">
      <c r="A183" s="25"/>
      <c r="B183" s="242"/>
      <c r="C183" s="243"/>
      <c r="D183" s="146" t="s">
        <v>391</v>
      </c>
      <c r="E183" s="26"/>
      <c r="F183" s="137"/>
      <c r="G183" s="138"/>
      <c r="H183" s="14"/>
      <c r="I183" s="9"/>
      <c r="J183" s="9"/>
      <c r="K183" s="2"/>
      <c r="L183" s="4"/>
      <c r="M183" s="4"/>
      <c r="N183" s="28"/>
      <c r="O183" s="29"/>
    </row>
    <row r="184" spans="1:15" s="30" customFormat="1" ht="24" x14ac:dyDescent="0.2">
      <c r="A184" s="25"/>
      <c r="B184" s="242"/>
      <c r="C184" s="243"/>
      <c r="D184" s="146"/>
      <c r="E184" s="26"/>
      <c r="F184" s="137">
        <v>1</v>
      </c>
      <c r="G184" s="138" t="s">
        <v>402</v>
      </c>
      <c r="H184" s="14"/>
      <c r="I184" s="9"/>
      <c r="J184" s="9"/>
      <c r="K184" s="2"/>
      <c r="L184" s="4"/>
      <c r="M184" s="4"/>
      <c r="N184" s="28"/>
      <c r="O184" s="29"/>
    </row>
    <row r="185" spans="1:15" s="30" customFormat="1" ht="48" x14ac:dyDescent="0.2">
      <c r="A185" s="25"/>
      <c r="B185" s="242"/>
      <c r="C185" s="243"/>
      <c r="D185" s="146"/>
      <c r="E185" s="26"/>
      <c r="F185" s="137">
        <v>2.5</v>
      </c>
      <c r="G185" s="138" t="s">
        <v>405</v>
      </c>
      <c r="H185" s="14"/>
      <c r="I185" s="9"/>
      <c r="J185" s="9"/>
      <c r="K185" s="2"/>
      <c r="L185" s="4"/>
      <c r="M185" s="4"/>
      <c r="N185" s="28"/>
      <c r="O185" s="29"/>
    </row>
    <row r="186" spans="1:15" s="30" customFormat="1" ht="48" x14ac:dyDescent="0.2">
      <c r="A186" s="25"/>
      <c r="B186" s="242"/>
      <c r="C186" s="243"/>
      <c r="D186" s="26"/>
      <c r="E186" s="26"/>
      <c r="F186" s="137"/>
      <c r="G186" s="138" t="s">
        <v>558</v>
      </c>
      <c r="H186" s="14"/>
      <c r="I186" s="9"/>
      <c r="J186" s="9"/>
      <c r="K186" s="2"/>
      <c r="L186" s="4"/>
      <c r="M186" s="4"/>
      <c r="N186" s="28"/>
      <c r="O186" s="29"/>
    </row>
    <row r="187" spans="1:15" s="30" customFormat="1" ht="36" x14ac:dyDescent="0.2">
      <c r="A187" s="25"/>
      <c r="B187" s="242"/>
      <c r="C187" s="243"/>
      <c r="D187" s="26"/>
      <c r="E187" s="26"/>
      <c r="F187" s="137"/>
      <c r="G187" s="138" t="s">
        <v>616</v>
      </c>
      <c r="H187" s="14"/>
      <c r="I187" s="9"/>
      <c r="J187" s="9"/>
      <c r="K187" s="2"/>
      <c r="L187" s="4"/>
      <c r="M187" s="4"/>
      <c r="N187" s="28"/>
      <c r="O187" s="29"/>
    </row>
    <row r="188" spans="1:15" s="30" customFormat="1" ht="48" x14ac:dyDescent="0.2">
      <c r="A188" s="25"/>
      <c r="B188" s="242"/>
      <c r="C188" s="243"/>
      <c r="D188" s="189" t="s">
        <v>557</v>
      </c>
      <c r="E188" s="26"/>
      <c r="F188" s="137">
        <v>3.2</v>
      </c>
      <c r="G188" s="138" t="s">
        <v>556</v>
      </c>
      <c r="H188" s="14"/>
      <c r="I188" s="9"/>
      <c r="J188" s="9"/>
      <c r="K188" s="2"/>
      <c r="L188" s="4"/>
      <c r="M188" s="4"/>
      <c r="N188" s="28"/>
      <c r="O188" s="29"/>
    </row>
    <row r="189" spans="1:15" s="30" customFormat="1" ht="108" x14ac:dyDescent="0.2">
      <c r="A189" s="25"/>
      <c r="B189" s="242"/>
      <c r="C189" s="243"/>
      <c r="D189" s="26"/>
      <c r="E189" s="26"/>
      <c r="F189" s="137"/>
      <c r="G189" s="138" t="s">
        <v>559</v>
      </c>
      <c r="H189" s="14"/>
      <c r="I189" s="9"/>
      <c r="J189" s="9"/>
      <c r="K189" s="2"/>
      <c r="L189" s="4"/>
      <c r="M189" s="4"/>
      <c r="N189" s="28"/>
      <c r="O189" s="29"/>
    </row>
    <row r="190" spans="1:15" s="30" customFormat="1" ht="96.75" x14ac:dyDescent="0.2">
      <c r="A190" s="25"/>
      <c r="B190" s="242"/>
      <c r="C190" s="243"/>
      <c r="D190" s="26"/>
      <c r="E190" s="26"/>
      <c r="F190" s="137">
        <v>20</v>
      </c>
      <c r="G190" s="138" t="s">
        <v>401</v>
      </c>
      <c r="H190" s="14"/>
      <c r="I190" s="9"/>
      <c r="J190" s="9"/>
      <c r="K190" s="2"/>
      <c r="L190" s="4"/>
      <c r="M190" s="4"/>
      <c r="N190" s="28"/>
      <c r="O190" s="29"/>
    </row>
    <row r="191" spans="1:15" s="30" customFormat="1" x14ac:dyDescent="0.2">
      <c r="A191" s="25"/>
      <c r="B191" s="242"/>
      <c r="C191" s="243"/>
      <c r="D191" s="26"/>
      <c r="E191" s="26"/>
      <c r="F191" s="130"/>
      <c r="G191" s="138"/>
      <c r="H191" s="14"/>
      <c r="I191" s="9"/>
      <c r="J191" s="9"/>
      <c r="K191" s="2"/>
      <c r="L191" s="4"/>
      <c r="M191" s="4"/>
      <c r="N191" s="28"/>
      <c r="O191" s="29"/>
    </row>
    <row r="192" spans="1:15" x14ac:dyDescent="0.2">
      <c r="A192" s="20"/>
      <c r="B192" s="241"/>
      <c r="C192" s="248"/>
      <c r="D192" s="21"/>
      <c r="E192" s="21"/>
      <c r="F192" s="139"/>
      <c r="G192" s="229"/>
      <c r="J192" s="9"/>
      <c r="K192" s="31"/>
      <c r="L192" s="32"/>
      <c r="M192" s="32"/>
    </row>
    <row r="193" spans="1:15" s="35" customFormat="1" x14ac:dyDescent="0.2">
      <c r="A193" s="33" t="s">
        <v>106</v>
      </c>
      <c r="B193" s="249"/>
      <c r="C193" s="250" t="s">
        <v>0</v>
      </c>
      <c r="D193" s="34"/>
      <c r="E193" s="34"/>
      <c r="F193" s="34"/>
      <c r="G193" s="230"/>
      <c r="J193" s="36"/>
      <c r="K193" s="37"/>
      <c r="O193" s="37"/>
    </row>
    <row r="194" spans="1:15" x14ac:dyDescent="0.2">
      <c r="A194" s="38"/>
      <c r="B194" s="241"/>
      <c r="C194" s="251"/>
      <c r="D194" s="39"/>
      <c r="E194" s="39"/>
      <c r="F194" s="40"/>
      <c r="G194" s="41"/>
    </row>
    <row r="195" spans="1:15" s="44" customFormat="1" ht="12" customHeight="1" x14ac:dyDescent="0.2">
      <c r="A195" s="42" t="s">
        <v>107</v>
      </c>
      <c r="B195" s="252"/>
      <c r="C195" s="252" t="s">
        <v>9</v>
      </c>
      <c r="D195" s="42"/>
      <c r="E195" s="42"/>
      <c r="F195" s="42"/>
      <c r="G195" s="231"/>
      <c r="J195" s="45"/>
      <c r="K195" s="46"/>
      <c r="N195" s="47"/>
      <c r="O195" s="48"/>
    </row>
    <row r="196" spans="1:15" ht="12" customHeight="1" x14ac:dyDescent="0.2">
      <c r="A196" s="38"/>
      <c r="B196" s="241"/>
      <c r="D196" s="38"/>
      <c r="E196" s="38"/>
      <c r="F196" s="38"/>
      <c r="G196" s="232"/>
    </row>
    <row r="197" spans="1:15" x14ac:dyDescent="0.2">
      <c r="A197" s="49"/>
      <c r="B197" s="253"/>
      <c r="C197" s="254" t="s">
        <v>111</v>
      </c>
      <c r="D197" s="50"/>
      <c r="E197" s="50"/>
      <c r="F197" s="49"/>
      <c r="G197" s="233"/>
      <c r="K197" s="51"/>
      <c r="L197" s="52"/>
      <c r="M197" s="52"/>
    </row>
    <row r="198" spans="1:15" x14ac:dyDescent="0.2">
      <c r="A198" s="53" t="s">
        <v>2</v>
      </c>
      <c r="B198" s="255"/>
      <c r="D198" s="54"/>
      <c r="E198" s="54"/>
      <c r="F198" s="40" t="s">
        <v>3</v>
      </c>
      <c r="G198" s="41" t="s">
        <v>4</v>
      </c>
      <c r="K198" s="55"/>
      <c r="L198" s="56"/>
      <c r="M198" s="56"/>
    </row>
    <row r="199" spans="1:15" x14ac:dyDescent="0.2">
      <c r="A199" s="72"/>
      <c r="D199" s="54"/>
      <c r="E199" s="54"/>
      <c r="F199" s="73"/>
      <c r="G199" s="41"/>
      <c r="K199" s="55"/>
      <c r="L199" s="56"/>
      <c r="M199" s="56"/>
    </row>
    <row r="200" spans="1:15" x14ac:dyDescent="0.2">
      <c r="A200" s="179" t="s">
        <v>82</v>
      </c>
      <c r="B200" s="256"/>
      <c r="C200" s="256" t="s">
        <v>504</v>
      </c>
      <c r="D200" s="114"/>
      <c r="E200" s="114"/>
      <c r="F200" s="181">
        <f>SUM(F201:F207)</f>
        <v>48</v>
      </c>
      <c r="G200" s="116"/>
    </row>
    <row r="201" spans="1:15" x14ac:dyDescent="0.2">
      <c r="A201" s="64"/>
      <c r="B201" s="257"/>
      <c r="C201" s="195"/>
      <c r="D201" s="61"/>
      <c r="E201" s="61"/>
      <c r="F201" s="62">
        <v>20</v>
      </c>
      <c r="G201" s="63" t="str">
        <f>$I$4</f>
        <v>AB stena</v>
      </c>
    </row>
    <row r="202" spans="1:15" x14ac:dyDescent="0.2">
      <c r="A202" s="70"/>
      <c r="B202" s="255"/>
      <c r="C202" s="258"/>
      <c r="D202" s="39"/>
      <c r="E202" s="39"/>
      <c r="F202" s="62">
        <v>16</v>
      </c>
      <c r="G202" s="63" t="s">
        <v>505</v>
      </c>
    </row>
    <row r="203" spans="1:15" ht="24" x14ac:dyDescent="0.2">
      <c r="A203" s="70"/>
      <c r="B203" s="255"/>
      <c r="C203" s="258"/>
      <c r="D203" s="39"/>
      <c r="E203" s="39"/>
      <c r="F203" s="62"/>
      <c r="G203" s="63" t="str">
        <f>$G$105</f>
        <v>toplotna izolacija,  steklena volna,  λ≤ 0,035 W/mK (kot npr. KI MINERAL PLUS EXT 035 ali enakovredno)</v>
      </c>
    </row>
    <row r="204" spans="1:15" ht="24" x14ac:dyDescent="0.2">
      <c r="A204" s="70"/>
      <c r="B204" s="255"/>
      <c r="C204" s="258"/>
      <c r="D204" s="39"/>
      <c r="E204" s="39"/>
      <c r="F204" s="180" t="s">
        <v>276</v>
      </c>
      <c r="G204" s="63" t="str">
        <f>$G$106</f>
        <v>protivetrna folija, Sd&lt;0,02 (kot npr. Knauf Insulation KI HOMESEAL LDS 0,02 ali enakovredno)</v>
      </c>
    </row>
    <row r="205" spans="1:15" x14ac:dyDescent="0.2">
      <c r="A205" s="70"/>
      <c r="B205" s="255"/>
      <c r="C205" s="258"/>
      <c r="D205" s="39"/>
      <c r="E205" s="39"/>
      <c r="F205" s="62">
        <v>5</v>
      </c>
      <c r="G205" s="63" t="s">
        <v>507</v>
      </c>
    </row>
    <row r="206" spans="1:15" x14ac:dyDescent="0.2">
      <c r="A206" s="70"/>
      <c r="B206" s="255"/>
      <c r="C206" s="258"/>
      <c r="D206" s="39"/>
      <c r="E206" s="39"/>
      <c r="F206" s="62">
        <v>5</v>
      </c>
      <c r="G206" s="63" t="s">
        <v>99</v>
      </c>
    </row>
    <row r="207" spans="1:15" ht="24" x14ac:dyDescent="0.2">
      <c r="A207" s="72"/>
      <c r="F207" s="62">
        <v>2</v>
      </c>
      <c r="G207" s="63" t="s">
        <v>508</v>
      </c>
    </row>
    <row r="208" spans="1:15" x14ac:dyDescent="0.2">
      <c r="A208" s="72"/>
    </row>
    <row r="209" spans="1:10" x14ac:dyDescent="0.2">
      <c r="A209" s="179" t="s">
        <v>85</v>
      </c>
      <c r="B209" s="256"/>
      <c r="C209" s="256" t="s">
        <v>509</v>
      </c>
      <c r="D209" s="114"/>
      <c r="E209" s="114"/>
      <c r="F209" s="181">
        <f>SUM(F210:F219)</f>
        <v>47.4</v>
      </c>
      <c r="G209" s="116"/>
    </row>
    <row r="210" spans="1:10" x14ac:dyDescent="0.2">
      <c r="A210" s="64"/>
      <c r="B210" s="257"/>
      <c r="C210" s="195"/>
      <c r="D210" s="61"/>
      <c r="E210" s="61"/>
      <c r="F210" s="62">
        <v>20</v>
      </c>
      <c r="G210" s="63" t="str">
        <f>$I$4</f>
        <v>AB stena</v>
      </c>
    </row>
    <row r="211" spans="1:10" x14ac:dyDescent="0.2">
      <c r="A211" s="64"/>
      <c r="B211" s="257"/>
      <c r="C211" s="195"/>
      <c r="D211" s="61"/>
      <c r="E211" s="61"/>
      <c r="F211" s="82">
        <v>0.4</v>
      </c>
      <c r="G211" s="82" t="s">
        <v>451</v>
      </c>
    </row>
    <row r="212" spans="1:10" ht="24" x14ac:dyDescent="0.2">
      <c r="A212" s="64"/>
      <c r="B212" s="257"/>
      <c r="C212" s="195"/>
      <c r="D212" s="61"/>
      <c r="E212" s="61"/>
      <c r="F212" s="118">
        <v>0.5</v>
      </c>
      <c r="G212" s="147" t="s">
        <v>450</v>
      </c>
    </row>
    <row r="213" spans="1:10" ht="24" x14ac:dyDescent="0.2">
      <c r="A213" s="64"/>
      <c r="B213" s="257"/>
      <c r="C213" s="195"/>
      <c r="D213" s="61"/>
      <c r="E213" s="61"/>
      <c r="F213" s="118">
        <v>0.5</v>
      </c>
      <c r="G213" s="147" t="s">
        <v>449</v>
      </c>
    </row>
    <row r="214" spans="1:10" ht="24" x14ac:dyDescent="0.2">
      <c r="A214" s="64"/>
      <c r="B214" s="257"/>
      <c r="C214" s="195"/>
      <c r="D214" s="61"/>
      <c r="E214" s="61"/>
      <c r="F214" s="62">
        <v>14</v>
      </c>
      <c r="G214" s="63" t="s">
        <v>528</v>
      </c>
    </row>
    <row r="215" spans="1:10" x14ac:dyDescent="0.2">
      <c r="A215" s="70"/>
      <c r="B215" s="255"/>
      <c r="C215" s="258"/>
      <c r="D215" s="39"/>
      <c r="E215" s="39"/>
      <c r="F215" s="62"/>
      <c r="G215" s="63" t="s">
        <v>511</v>
      </c>
    </row>
    <row r="216" spans="1:10" ht="24" x14ac:dyDescent="0.2">
      <c r="A216" s="70"/>
      <c r="B216" s="255"/>
      <c r="C216" s="258"/>
      <c r="D216" s="39"/>
      <c r="E216" s="39"/>
      <c r="F216" s="180" t="s">
        <v>276</v>
      </c>
      <c r="G216" s="63" t="str">
        <f>$G$106</f>
        <v>protivetrna folija, Sd&lt;0,02 (kot npr. Knauf Insulation KI HOMESEAL LDS 0,02 ali enakovredno)</v>
      </c>
    </row>
    <row r="217" spans="1:10" x14ac:dyDescent="0.2">
      <c r="A217" s="70"/>
      <c r="B217" s="255"/>
      <c r="C217" s="258"/>
      <c r="D217" s="39"/>
      <c r="E217" s="39"/>
      <c r="F217" s="62">
        <v>5</v>
      </c>
      <c r="G217" s="63" t="s">
        <v>507</v>
      </c>
    </row>
    <row r="218" spans="1:10" x14ac:dyDescent="0.2">
      <c r="A218" s="70"/>
      <c r="B218" s="255"/>
      <c r="C218" s="258"/>
      <c r="D218" s="39"/>
      <c r="E218" s="39"/>
      <c r="F218" s="62">
        <v>5</v>
      </c>
      <c r="G218" s="63" t="s">
        <v>524</v>
      </c>
    </row>
    <row r="219" spans="1:10" ht="24" x14ac:dyDescent="0.2">
      <c r="A219" s="72"/>
      <c r="F219" s="62">
        <v>2</v>
      </c>
      <c r="G219" s="63" t="s">
        <v>508</v>
      </c>
      <c r="J219" s="192" t="s">
        <v>572</v>
      </c>
    </row>
    <row r="220" spans="1:10" x14ac:dyDescent="0.2">
      <c r="A220" s="72"/>
      <c r="F220" s="62"/>
      <c r="G220" s="63"/>
      <c r="J220" s="192" t="s">
        <v>573</v>
      </c>
    </row>
    <row r="221" spans="1:10" x14ac:dyDescent="0.2">
      <c r="A221" s="179" t="s">
        <v>87</v>
      </c>
      <c r="B221" s="256"/>
      <c r="C221" s="259" t="s">
        <v>512</v>
      </c>
      <c r="D221" s="114"/>
      <c r="E221" s="114"/>
      <c r="F221" s="181">
        <f>SUM(F222:F233)</f>
        <v>49.2</v>
      </c>
      <c r="G221" s="116"/>
      <c r="J221" s="192" t="s">
        <v>574</v>
      </c>
    </row>
    <row r="222" spans="1:10" x14ac:dyDescent="0.2">
      <c r="A222" s="64"/>
      <c r="B222" s="257"/>
      <c r="C222" s="195"/>
      <c r="D222" s="61"/>
      <c r="E222" s="61"/>
      <c r="F222" s="118">
        <f>$F$137</f>
        <v>0.5</v>
      </c>
      <c r="G222" s="63" t="str">
        <f>$G$137</f>
        <v>kitano + oplesk</v>
      </c>
      <c r="J222" s="192" t="s">
        <v>575</v>
      </c>
    </row>
    <row r="223" spans="1:10" x14ac:dyDescent="0.2">
      <c r="A223" s="64"/>
      <c r="B223" s="257"/>
      <c r="C223" s="195"/>
      <c r="D223" s="61"/>
      <c r="E223" s="61"/>
      <c r="F223" s="118">
        <v>1.25</v>
      </c>
      <c r="G223" s="63" t="s">
        <v>570</v>
      </c>
    </row>
    <row r="224" spans="1:10" ht="36" x14ac:dyDescent="0.2">
      <c r="A224" s="64"/>
      <c r="B224" s="257"/>
      <c r="C224" s="195"/>
      <c r="D224" s="61"/>
      <c r="E224" s="61"/>
      <c r="F224" s="126">
        <v>2.2000000000000002</v>
      </c>
      <c r="G224" s="147" t="s">
        <v>568</v>
      </c>
      <c r="H224" s="193" t="s">
        <v>576</v>
      </c>
    </row>
    <row r="225" spans="1:8" ht="36" x14ac:dyDescent="0.2">
      <c r="A225" s="64"/>
      <c r="B225" s="257"/>
      <c r="C225" s="195"/>
      <c r="D225" s="61"/>
      <c r="E225" s="61"/>
      <c r="F225" s="82">
        <v>16</v>
      </c>
      <c r="G225" s="82" t="s">
        <v>577</v>
      </c>
      <c r="H225" s="193" t="s">
        <v>579</v>
      </c>
    </row>
    <row r="226" spans="1:8" ht="24" x14ac:dyDescent="0.2">
      <c r="A226" s="64"/>
      <c r="B226" s="257"/>
      <c r="C226" s="195"/>
      <c r="D226" s="61"/>
      <c r="E226" s="61"/>
      <c r="F226" s="82"/>
      <c r="G226" s="82" t="s">
        <v>578</v>
      </c>
    </row>
    <row r="227" spans="1:8" ht="24" x14ac:dyDescent="0.2">
      <c r="A227" s="64"/>
      <c r="B227" s="257"/>
      <c r="C227" s="195"/>
      <c r="D227" s="61"/>
      <c r="E227" s="61"/>
      <c r="F227" s="62">
        <f>$F$124</f>
        <v>1.25</v>
      </c>
      <c r="G227" s="63" t="str">
        <f>$G$124</f>
        <v>vlaknocementna vlagoodporna plošča, 1x d=12,5mm (kot npr. Knauf AQUAPANEL)</v>
      </c>
    </row>
    <row r="228" spans="1:8" x14ac:dyDescent="0.2">
      <c r="A228" s="70"/>
      <c r="B228" s="255"/>
      <c r="C228" s="258"/>
      <c r="D228" s="39"/>
      <c r="E228" s="39"/>
      <c r="F228" s="62">
        <v>16</v>
      </c>
      <c r="G228" s="63" t="s">
        <v>505</v>
      </c>
    </row>
    <row r="229" spans="1:8" ht="24" x14ac:dyDescent="0.2">
      <c r="A229" s="70"/>
      <c r="B229" s="255"/>
      <c r="C229" s="258"/>
      <c r="D229" s="39"/>
      <c r="E229" s="39"/>
      <c r="F229" s="62"/>
      <c r="G229" s="63" t="str">
        <f>$G$105</f>
        <v>toplotna izolacija,  steklena volna,  λ≤ 0,035 W/mK (kot npr. KI MINERAL PLUS EXT 035 ali enakovredno)</v>
      </c>
    </row>
    <row r="230" spans="1:8" ht="24" x14ac:dyDescent="0.2">
      <c r="A230" s="70"/>
      <c r="B230" s="255"/>
      <c r="C230" s="258"/>
      <c r="D230" s="39"/>
      <c r="E230" s="39"/>
      <c r="F230" s="180" t="s">
        <v>276</v>
      </c>
      <c r="G230" s="63" t="str">
        <f>$G$106</f>
        <v>protivetrna folija, Sd&lt;0,02 (kot npr. Knauf Insulation KI HOMESEAL LDS 0,02 ali enakovredno)</v>
      </c>
    </row>
    <row r="231" spans="1:8" x14ac:dyDescent="0.2">
      <c r="A231" s="70"/>
      <c r="B231" s="255"/>
      <c r="C231" s="258"/>
      <c r="D231" s="39"/>
      <c r="E231" s="39"/>
      <c r="F231" s="62">
        <v>5</v>
      </c>
      <c r="G231" s="63" t="s">
        <v>507</v>
      </c>
    </row>
    <row r="232" spans="1:8" x14ac:dyDescent="0.2">
      <c r="A232" s="70"/>
      <c r="B232" s="255"/>
      <c r="C232" s="258"/>
      <c r="D232" s="39"/>
      <c r="E232" s="39"/>
      <c r="F232" s="62">
        <v>5</v>
      </c>
      <c r="G232" s="63" t="s">
        <v>524</v>
      </c>
    </row>
    <row r="233" spans="1:8" ht="24" x14ac:dyDescent="0.2">
      <c r="A233" s="72"/>
      <c r="F233" s="62">
        <v>2</v>
      </c>
      <c r="G233" s="63" t="s">
        <v>508</v>
      </c>
    </row>
    <row r="234" spans="1:8" x14ac:dyDescent="0.2">
      <c r="A234" s="72"/>
      <c r="F234" s="62"/>
      <c r="G234" s="63"/>
    </row>
    <row r="235" spans="1:8" x14ac:dyDescent="0.2">
      <c r="A235" s="179" t="s">
        <v>566</v>
      </c>
      <c r="B235" s="256"/>
      <c r="C235" s="259" t="s">
        <v>567</v>
      </c>
      <c r="D235" s="114"/>
      <c r="E235" s="114"/>
      <c r="F235" s="181">
        <f>SUM(F236:F246)</f>
        <v>53.7</v>
      </c>
      <c r="G235" s="116"/>
    </row>
    <row r="236" spans="1:8" x14ac:dyDescent="0.2">
      <c r="A236" s="64"/>
      <c r="B236" s="257"/>
      <c r="C236" s="195" t="s">
        <v>571</v>
      </c>
      <c r="D236" s="61"/>
      <c r="E236" s="61"/>
      <c r="F236" s="118">
        <f>$F$137</f>
        <v>0.5</v>
      </c>
      <c r="G236" s="63" t="str">
        <f>$G$137</f>
        <v>kitano + oplesk</v>
      </c>
    </row>
    <row r="237" spans="1:8" x14ac:dyDescent="0.2">
      <c r="A237" s="64"/>
      <c r="B237" s="257"/>
      <c r="C237" s="195" t="s">
        <v>581</v>
      </c>
      <c r="D237" s="61"/>
      <c r="E237" s="61"/>
      <c r="F237" s="118">
        <v>3</v>
      </c>
      <c r="G237" s="205" t="s">
        <v>648</v>
      </c>
    </row>
    <row r="238" spans="1:8" ht="36" x14ac:dyDescent="0.2">
      <c r="A238" s="64"/>
      <c r="B238" s="257"/>
      <c r="C238" s="195"/>
      <c r="D238" s="61"/>
      <c r="E238" s="61"/>
      <c r="F238" s="126">
        <v>2.2000000000000002</v>
      </c>
      <c r="G238" s="147" t="s">
        <v>568</v>
      </c>
      <c r="H238" s="193" t="s">
        <v>576</v>
      </c>
    </row>
    <row r="239" spans="1:8" ht="36" x14ac:dyDescent="0.2">
      <c r="A239" s="64"/>
      <c r="B239" s="257"/>
      <c r="C239" s="195"/>
      <c r="D239" s="61"/>
      <c r="E239" s="61"/>
      <c r="F239" s="82">
        <v>20</v>
      </c>
      <c r="G239" s="82" t="s">
        <v>645</v>
      </c>
      <c r="H239" s="193" t="s">
        <v>580</v>
      </c>
    </row>
    <row r="240" spans="1:8" x14ac:dyDescent="0.2">
      <c r="A240" s="64"/>
      <c r="B240" s="257"/>
      <c r="C240" s="195"/>
      <c r="D240" s="61"/>
      <c r="E240" s="61"/>
      <c r="F240" s="62">
        <v>4</v>
      </c>
      <c r="G240" s="63" t="s">
        <v>582</v>
      </c>
      <c r="H240" s="193" t="s">
        <v>583</v>
      </c>
    </row>
    <row r="241" spans="1:8" ht="16.5" customHeight="1" x14ac:dyDescent="0.2">
      <c r="A241" s="70"/>
      <c r="B241" s="255"/>
      <c r="C241" s="258"/>
      <c r="D241" s="39"/>
      <c r="E241" s="39"/>
      <c r="F241" s="62">
        <v>12</v>
      </c>
      <c r="G241" s="63" t="s">
        <v>505</v>
      </c>
      <c r="H241" s="193" t="s">
        <v>584</v>
      </c>
    </row>
    <row r="242" spans="1:8" ht="27.75" customHeight="1" x14ac:dyDescent="0.2">
      <c r="A242" s="70"/>
      <c r="B242" s="255"/>
      <c r="C242" s="258"/>
      <c r="D242" s="39"/>
      <c r="E242" s="39"/>
      <c r="F242" s="62"/>
      <c r="G242" s="63" t="str">
        <f>$G$105</f>
        <v>toplotna izolacija,  steklena volna,  λ≤ 0,035 W/mK (kot npr. KI MINERAL PLUS EXT 035 ali enakovredno)</v>
      </c>
    </row>
    <row r="243" spans="1:8" ht="30.75" customHeight="1" x14ac:dyDescent="0.2">
      <c r="A243" s="70"/>
      <c r="B243" s="255"/>
      <c r="C243" s="258"/>
      <c r="D243" s="39"/>
      <c r="E243" s="39"/>
      <c r="F243" s="180" t="s">
        <v>276</v>
      </c>
      <c r="G243" s="63" t="str">
        <f>$G$106</f>
        <v>protivetrna folija, Sd&lt;0,02 (kot npr. Knauf Insulation KI HOMESEAL LDS 0,02 ali enakovredno)</v>
      </c>
    </row>
    <row r="244" spans="1:8" x14ac:dyDescent="0.2">
      <c r="A244" s="70"/>
      <c r="B244" s="255"/>
      <c r="C244" s="258"/>
      <c r="D244" s="39"/>
      <c r="E244" s="39"/>
      <c r="F244" s="62">
        <v>5</v>
      </c>
      <c r="G244" s="63" t="s">
        <v>507</v>
      </c>
    </row>
    <row r="245" spans="1:8" x14ac:dyDescent="0.2">
      <c r="A245" s="70"/>
      <c r="B245" s="255"/>
      <c r="C245" s="258"/>
      <c r="D245" s="39"/>
      <c r="E245" s="39"/>
      <c r="F245" s="62">
        <v>5</v>
      </c>
      <c r="G245" s="63" t="s">
        <v>524</v>
      </c>
    </row>
    <row r="246" spans="1:8" ht="24" x14ac:dyDescent="0.2">
      <c r="A246" s="72"/>
      <c r="F246" s="62">
        <v>2</v>
      </c>
      <c r="G246" s="63" t="s">
        <v>508</v>
      </c>
    </row>
    <row r="247" spans="1:8" x14ac:dyDescent="0.2">
      <c r="A247" s="72"/>
      <c r="F247" s="62"/>
      <c r="G247" s="63"/>
    </row>
    <row r="248" spans="1:8" x14ac:dyDescent="0.2">
      <c r="A248" s="179" t="s">
        <v>529</v>
      </c>
      <c r="B248" s="256"/>
      <c r="C248" s="259" t="s">
        <v>530</v>
      </c>
      <c r="D248" s="114"/>
      <c r="E248" s="114"/>
      <c r="F248" s="181">
        <f>SUM(F249:F259)</f>
        <v>35.349999999999994</v>
      </c>
      <c r="G248" s="116"/>
    </row>
    <row r="249" spans="1:8" x14ac:dyDescent="0.2">
      <c r="A249" s="64"/>
      <c r="B249" s="257"/>
      <c r="C249" s="195"/>
      <c r="D249" s="61"/>
      <c r="E249" s="61"/>
      <c r="F249" s="118">
        <f>$F$137</f>
        <v>0.5</v>
      </c>
      <c r="G249" s="63" t="str">
        <f>$G$137</f>
        <v>kitano + oplesk</v>
      </c>
    </row>
    <row r="250" spans="1:8" ht="36" x14ac:dyDescent="0.2">
      <c r="A250" s="64"/>
      <c r="B250" s="257"/>
      <c r="C250" s="195"/>
      <c r="D250" s="61"/>
      <c r="E250" s="61"/>
      <c r="F250" s="126">
        <v>2.2000000000000002</v>
      </c>
      <c r="G250" s="147" t="s">
        <v>568</v>
      </c>
      <c r="H250" s="193" t="s">
        <v>586</v>
      </c>
    </row>
    <row r="251" spans="1:8" x14ac:dyDescent="0.2">
      <c r="A251" s="64"/>
      <c r="B251" s="257"/>
      <c r="C251" s="195"/>
      <c r="D251" s="61"/>
      <c r="E251" s="61"/>
      <c r="F251" s="82">
        <v>16</v>
      </c>
      <c r="G251" s="82" t="s">
        <v>585</v>
      </c>
      <c r="H251" s="193" t="s">
        <v>586</v>
      </c>
    </row>
    <row r="252" spans="1:8" ht="24" x14ac:dyDescent="0.2">
      <c r="A252" s="64"/>
      <c r="B252" s="257"/>
      <c r="C252" s="195"/>
      <c r="D252" s="61"/>
      <c r="E252" s="61"/>
      <c r="F252" s="82"/>
      <c r="G252" s="82" t="s">
        <v>578</v>
      </c>
      <c r="H252" s="193" t="s">
        <v>586</v>
      </c>
    </row>
    <row r="253" spans="1:8" ht="24" x14ac:dyDescent="0.2">
      <c r="A253" s="64"/>
      <c r="B253" s="257"/>
      <c r="C253" s="195"/>
      <c r="D253" s="61"/>
      <c r="E253" s="61"/>
      <c r="F253" s="62">
        <f>$F$124</f>
        <v>1.25</v>
      </c>
      <c r="G253" s="63" t="str">
        <f>$G$124</f>
        <v>vlaknocementna vlagoodporna plošča, 1x d=12,5mm (kot npr. Knauf AQUAPANEL)</v>
      </c>
      <c r="H253" s="193"/>
    </row>
    <row r="254" spans="1:8" x14ac:dyDescent="0.2">
      <c r="A254" s="70"/>
      <c r="B254" s="255"/>
      <c r="C254" s="258"/>
      <c r="D254" s="39"/>
      <c r="E254" s="39"/>
      <c r="F254" s="82">
        <v>0.4</v>
      </c>
      <c r="G254" s="82" t="s">
        <v>451</v>
      </c>
    </row>
    <row r="255" spans="1:8" ht="24" x14ac:dyDescent="0.2">
      <c r="A255" s="70"/>
      <c r="B255" s="255"/>
      <c r="C255" s="258"/>
      <c r="D255" s="39"/>
      <c r="E255" s="39"/>
      <c r="F255" s="118">
        <v>0.5</v>
      </c>
      <c r="G255" s="147" t="s">
        <v>450</v>
      </c>
    </row>
    <row r="256" spans="1:8" ht="24" x14ac:dyDescent="0.2">
      <c r="A256" s="70"/>
      <c r="B256" s="255"/>
      <c r="C256" s="258"/>
      <c r="D256" s="39"/>
      <c r="E256" s="39"/>
      <c r="F256" s="118">
        <v>0.5</v>
      </c>
      <c r="G256" s="147" t="s">
        <v>449</v>
      </c>
    </row>
    <row r="257" spans="1:13" ht="24" x14ac:dyDescent="0.2">
      <c r="A257" s="70"/>
      <c r="B257" s="255"/>
      <c r="C257" s="258"/>
      <c r="D257" s="39"/>
      <c r="E257" s="39"/>
      <c r="F257" s="62">
        <v>14</v>
      </c>
      <c r="G257" s="63" t="s">
        <v>587</v>
      </c>
    </row>
    <row r="258" spans="1:13" x14ac:dyDescent="0.2">
      <c r="A258" s="70"/>
      <c r="B258" s="255"/>
      <c r="C258" s="258"/>
      <c r="D258" s="39"/>
      <c r="E258" s="39"/>
      <c r="F258" s="62"/>
      <c r="G258" s="63" t="s">
        <v>511</v>
      </c>
    </row>
    <row r="259" spans="1:13" ht="24" x14ac:dyDescent="0.2">
      <c r="A259" s="72"/>
      <c r="F259" s="180" t="s">
        <v>276</v>
      </c>
      <c r="G259" s="63" t="str">
        <f>$G$106</f>
        <v>protivetrna folija, Sd&lt;0,02 (kot npr. Knauf Insulation KI HOMESEAL LDS 0,02 ali enakovredno)</v>
      </c>
    </row>
    <row r="260" spans="1:13" x14ac:dyDescent="0.2">
      <c r="A260" s="75"/>
      <c r="B260" s="257"/>
      <c r="C260" s="195"/>
      <c r="D260" s="61"/>
      <c r="E260" s="61"/>
      <c r="F260" s="62">
        <v>5</v>
      </c>
      <c r="G260" s="63" t="s">
        <v>507</v>
      </c>
    </row>
    <row r="261" spans="1:13" x14ac:dyDescent="0.2">
      <c r="A261" s="75"/>
      <c r="B261" s="257"/>
      <c r="C261" s="195"/>
      <c r="D261" s="61"/>
      <c r="E261" s="61"/>
      <c r="F261" s="62">
        <v>5</v>
      </c>
      <c r="G261" s="63" t="s">
        <v>524</v>
      </c>
    </row>
    <row r="262" spans="1:13" ht="24" x14ac:dyDescent="0.2">
      <c r="A262" s="75"/>
      <c r="B262" s="257"/>
      <c r="C262" s="195"/>
      <c r="D262" s="61"/>
      <c r="E262" s="61"/>
      <c r="F262" s="62">
        <v>2</v>
      </c>
      <c r="G262" s="63" t="s">
        <v>508</v>
      </c>
    </row>
    <row r="263" spans="1:13" x14ac:dyDescent="0.2">
      <c r="A263" s="75"/>
      <c r="B263" s="257"/>
      <c r="C263" s="195"/>
      <c r="D263" s="61"/>
      <c r="E263" s="61"/>
      <c r="F263" s="62"/>
      <c r="G263" s="63"/>
    </row>
    <row r="264" spans="1:13" x14ac:dyDescent="0.2">
      <c r="A264" s="49"/>
      <c r="B264" s="260"/>
      <c r="C264" s="254" t="s">
        <v>145</v>
      </c>
      <c r="D264" s="50"/>
      <c r="E264" s="50"/>
      <c r="F264" s="49"/>
      <c r="G264" s="233"/>
      <c r="H264" s="76"/>
      <c r="I264" s="76"/>
      <c r="J264" s="74"/>
      <c r="K264" s="51"/>
      <c r="L264" s="52"/>
      <c r="M264" s="52"/>
    </row>
    <row r="265" spans="1:13" x14ac:dyDescent="0.2">
      <c r="A265" s="53" t="s">
        <v>2</v>
      </c>
      <c r="B265" s="255"/>
      <c r="D265" s="54"/>
      <c r="E265" s="54"/>
      <c r="F265" s="40" t="s">
        <v>3</v>
      </c>
      <c r="G265" s="41" t="s">
        <v>4</v>
      </c>
    </row>
    <row r="266" spans="1:13" x14ac:dyDescent="0.2">
      <c r="A266" s="175" t="s">
        <v>110</v>
      </c>
      <c r="B266" s="261"/>
      <c r="C266" s="259" t="s">
        <v>487</v>
      </c>
      <c r="D266" s="114"/>
      <c r="E266" s="114"/>
      <c r="F266" s="176"/>
      <c r="G266" s="177"/>
      <c r="J266" s="183"/>
    </row>
    <row r="267" spans="1:13" x14ac:dyDescent="0.2">
      <c r="A267" s="101"/>
      <c r="B267" s="244"/>
      <c r="C267" s="262" t="s">
        <v>146</v>
      </c>
      <c r="D267" s="57"/>
      <c r="E267" s="57"/>
      <c r="F267" s="58">
        <f>SUM(F268:F274)</f>
        <v>16</v>
      </c>
      <c r="G267" s="77"/>
    </row>
    <row r="268" spans="1:13" ht="24" x14ac:dyDescent="0.2">
      <c r="A268" s="81"/>
      <c r="B268" s="242"/>
      <c r="C268" s="263"/>
      <c r="D268" s="61"/>
      <c r="E268" s="61"/>
      <c r="F268" s="118">
        <f>$F$139</f>
        <v>0.5</v>
      </c>
      <c r="G268" s="63" t="str">
        <f>$G$139</f>
        <v>kitano + oplesk; v primeru mokrih prostorov upoštevati opis izvedbe OP11!</v>
      </c>
      <c r="J268" s="183"/>
    </row>
    <row r="269" spans="1:13" ht="24" x14ac:dyDescent="0.2">
      <c r="A269" s="53"/>
      <c r="B269" s="255"/>
      <c r="C269" s="264"/>
      <c r="D269" s="39"/>
      <c r="E269" s="39"/>
      <c r="F269" s="82">
        <f>$F$114</f>
        <v>2.5</v>
      </c>
      <c r="G269" s="82" t="str">
        <f>$G$114</f>
        <v>2x MK plošča, d=2x 12,5mm, GKB / A
v primeru mokrega prostora nadomestiti z:</v>
      </c>
    </row>
    <row r="270" spans="1:13" x14ac:dyDescent="0.2">
      <c r="A270" s="53"/>
      <c r="B270" s="255"/>
      <c r="C270" s="264"/>
      <c r="D270" s="39"/>
      <c r="E270" s="39"/>
      <c r="F270" s="82"/>
      <c r="G270" s="82" t="str">
        <f>$G$116</f>
        <v>2x MK plošča, d=2x 12,5mm, GKBI / H2, vlagoodporni</v>
      </c>
    </row>
    <row r="271" spans="1:13" ht="24" x14ac:dyDescent="0.2">
      <c r="A271" s="83"/>
      <c r="B271" s="265"/>
      <c r="C271" s="266"/>
      <c r="D271" s="84"/>
      <c r="E271" s="84"/>
      <c r="F271" s="62">
        <v>10</v>
      </c>
      <c r="G271" s="82" t="s">
        <v>525</v>
      </c>
    </row>
    <row r="272" spans="1:13" ht="24" x14ac:dyDescent="0.2">
      <c r="A272" s="83"/>
      <c r="B272" s="265"/>
      <c r="C272" s="266"/>
      <c r="D272" s="84"/>
      <c r="E272" s="84"/>
      <c r="F272" s="82">
        <f>$F$114</f>
        <v>2.5</v>
      </c>
      <c r="G272" s="82" t="str">
        <f>$G$114</f>
        <v>2x MK plošča, d=2x 12,5mm, GKB / A
v primeru mokrega prostora nadomestiti z:</v>
      </c>
    </row>
    <row r="273" spans="1:8" x14ac:dyDescent="0.2">
      <c r="A273" s="83"/>
      <c r="B273" s="265"/>
      <c r="C273" s="266"/>
      <c r="D273" s="84"/>
      <c r="E273" s="84"/>
      <c r="F273" s="82"/>
      <c r="G273" s="82" t="str">
        <f>$G$116</f>
        <v>2x MK plošča, d=2x 12,5mm, GKBI / H2, vlagoodporni</v>
      </c>
    </row>
    <row r="274" spans="1:8" ht="24" x14ac:dyDescent="0.2">
      <c r="A274" s="83"/>
      <c r="B274" s="265"/>
      <c r="C274" s="266"/>
      <c r="D274" s="84"/>
      <c r="E274" s="84"/>
      <c r="F274" s="118">
        <f>$F$139</f>
        <v>0.5</v>
      </c>
      <c r="G274" s="63" t="str">
        <f>$G$139</f>
        <v>kitano + oplesk; v primeru mokrih prostorov upoštevati opis izvedbe OP11!</v>
      </c>
    </row>
    <row r="275" spans="1:8" x14ac:dyDescent="0.2">
      <c r="A275" s="83"/>
      <c r="B275" s="265"/>
      <c r="C275" s="266"/>
      <c r="D275" s="84"/>
      <c r="E275" s="84"/>
      <c r="F275" s="118"/>
      <c r="G275" s="63"/>
    </row>
    <row r="276" spans="1:8" x14ac:dyDescent="0.2">
      <c r="A276" s="175" t="s">
        <v>148</v>
      </c>
      <c r="B276" s="261"/>
      <c r="C276" s="259" t="s">
        <v>487</v>
      </c>
      <c r="D276" s="114"/>
      <c r="E276" s="114"/>
      <c r="F276" s="176"/>
      <c r="G276" s="177"/>
      <c r="H276" s="193" t="s">
        <v>593</v>
      </c>
    </row>
    <row r="277" spans="1:8" x14ac:dyDescent="0.2">
      <c r="A277" s="101"/>
      <c r="B277" s="244"/>
      <c r="C277" s="262" t="s">
        <v>488</v>
      </c>
      <c r="D277" s="57"/>
      <c r="E277" s="57"/>
      <c r="F277" s="58">
        <f>SUM(F278:F285)</f>
        <v>21</v>
      </c>
      <c r="G277" s="77"/>
    </row>
    <row r="278" spans="1:8" ht="24" x14ac:dyDescent="0.2">
      <c r="A278" s="81"/>
      <c r="B278" s="242"/>
      <c r="C278" s="263"/>
      <c r="D278" s="61"/>
      <c r="E278" s="61"/>
      <c r="F278" s="118">
        <f>$F$139</f>
        <v>0.5</v>
      </c>
      <c r="G278" s="63" t="str">
        <f>$G$139</f>
        <v>kitano + oplesk; v primeru mokrih prostorov upoštevati opis izvedbe OP11!</v>
      </c>
    </row>
    <row r="279" spans="1:8" ht="24" x14ac:dyDescent="0.2">
      <c r="A279" s="53"/>
      <c r="B279" s="255"/>
      <c r="C279" s="264"/>
      <c r="D279" s="39"/>
      <c r="E279" s="39"/>
      <c r="F279" s="82">
        <f>$F$114</f>
        <v>2.5</v>
      </c>
      <c r="G279" s="82" t="str">
        <f>$G$114</f>
        <v>2x MK plošča, d=2x 12,5mm, GKB / A
v primeru mokrega prostora nadomestiti z:</v>
      </c>
    </row>
    <row r="280" spans="1:8" x14ac:dyDescent="0.2">
      <c r="A280" s="53"/>
      <c r="B280" s="255"/>
      <c r="C280" s="264"/>
      <c r="D280" s="39"/>
      <c r="E280" s="39"/>
      <c r="F280" s="82"/>
      <c r="G280" s="82" t="str">
        <f>$G$116</f>
        <v>2x MK plošča, d=2x 12,5mm, GKBI / H2, vlagoodporni</v>
      </c>
    </row>
    <row r="281" spans="1:8" ht="24" x14ac:dyDescent="0.2">
      <c r="A281" s="83"/>
      <c r="B281" s="265"/>
      <c r="C281" s="266"/>
      <c r="D281" s="84"/>
      <c r="E281" s="84"/>
      <c r="F281" s="62">
        <v>7.5</v>
      </c>
      <c r="G281" s="82" t="s">
        <v>147</v>
      </c>
      <c r="H281" s="136" t="s">
        <v>532</v>
      </c>
    </row>
    <row r="282" spans="1:8" ht="24" x14ac:dyDescent="0.2">
      <c r="A282" s="83"/>
      <c r="B282" s="265"/>
      <c r="C282" s="266"/>
      <c r="D282" s="84"/>
      <c r="E282" s="84"/>
      <c r="F282" s="62">
        <v>7.5</v>
      </c>
      <c r="G282" s="82" t="s">
        <v>147</v>
      </c>
      <c r="H282" s="136" t="s">
        <v>533</v>
      </c>
    </row>
    <row r="283" spans="1:8" ht="24" x14ac:dyDescent="0.2">
      <c r="A283" s="83"/>
      <c r="B283" s="265"/>
      <c r="C283" s="266"/>
      <c r="D283" s="84"/>
      <c r="E283" s="84"/>
      <c r="F283" s="82">
        <f>$F$114</f>
        <v>2.5</v>
      </c>
      <c r="G283" s="82" t="str">
        <f>$G$114</f>
        <v>2x MK plošča, d=2x 12,5mm, GKB / A
v primeru mokrega prostora nadomestiti z:</v>
      </c>
    </row>
    <row r="284" spans="1:8" x14ac:dyDescent="0.2">
      <c r="A284" s="83"/>
      <c r="B284" s="265"/>
      <c r="C284" s="266"/>
      <c r="D284" s="84"/>
      <c r="E284" s="84"/>
      <c r="F284" s="82"/>
      <c r="G284" s="82" t="str">
        <f>$G$116</f>
        <v>2x MK plošča, d=2x 12,5mm, GKBI / H2, vlagoodporni</v>
      </c>
    </row>
    <row r="285" spans="1:8" ht="24" x14ac:dyDescent="0.2">
      <c r="A285" s="83"/>
      <c r="B285" s="265"/>
      <c r="C285" s="266"/>
      <c r="D285" s="84"/>
      <c r="E285" s="84"/>
      <c r="F285" s="118">
        <f>$F$139</f>
        <v>0.5</v>
      </c>
      <c r="G285" s="63" t="str">
        <f>$G$139</f>
        <v>kitano + oplesk; v primeru mokrih prostorov upoštevati opis izvedbe OP11!</v>
      </c>
    </row>
    <row r="286" spans="1:8" x14ac:dyDescent="0.2">
      <c r="A286" s="83"/>
      <c r="B286" s="265"/>
      <c r="C286" s="266"/>
      <c r="D286" s="84"/>
      <c r="E286" s="84"/>
      <c r="F286" s="118"/>
      <c r="G286" s="63"/>
    </row>
    <row r="287" spans="1:8" x14ac:dyDescent="0.2">
      <c r="A287" s="175" t="s">
        <v>594</v>
      </c>
      <c r="B287" s="261"/>
      <c r="C287" s="259" t="s">
        <v>487</v>
      </c>
      <c r="D287" s="114"/>
      <c r="E287" s="114"/>
      <c r="F287" s="176"/>
      <c r="G287" s="177"/>
      <c r="H287" s="193" t="s">
        <v>597</v>
      </c>
    </row>
    <row r="288" spans="1:8" x14ac:dyDescent="0.2">
      <c r="A288" s="101"/>
      <c r="B288" s="244"/>
      <c r="C288" s="262" t="s">
        <v>595</v>
      </c>
      <c r="D288" s="57"/>
      <c r="E288" s="57"/>
      <c r="F288" s="58">
        <f>SUM(F289:F297)</f>
        <v>22.25</v>
      </c>
      <c r="G288" s="77"/>
    </row>
    <row r="289" spans="1:10" ht="24" x14ac:dyDescent="0.2">
      <c r="A289" s="81"/>
      <c r="B289" s="242"/>
      <c r="C289" s="263"/>
      <c r="D289" s="61"/>
      <c r="E289" s="61"/>
      <c r="F289" s="118">
        <f>$F$139</f>
        <v>0.5</v>
      </c>
      <c r="G289" s="63" t="str">
        <f>$G$139</f>
        <v>kitano + oplesk; v primeru mokrih prostorov upoštevati opis izvedbe OP11!</v>
      </c>
    </row>
    <row r="290" spans="1:10" ht="24" x14ac:dyDescent="0.2">
      <c r="A290" s="53"/>
      <c r="B290" s="255"/>
      <c r="C290" s="264"/>
      <c r="D290" s="39"/>
      <c r="E290" s="39"/>
      <c r="F290" s="82">
        <f>$F$114</f>
        <v>2.5</v>
      </c>
      <c r="G290" s="82" t="str">
        <f>$G$114</f>
        <v>2x MK plošča, d=2x 12,5mm, GKB / A
v primeru mokrega prostora nadomestiti z:</v>
      </c>
    </row>
    <row r="291" spans="1:10" x14ac:dyDescent="0.2">
      <c r="A291" s="53"/>
      <c r="B291" s="255"/>
      <c r="C291" s="264"/>
      <c r="D291" s="39"/>
      <c r="E291" s="39"/>
      <c r="F291" s="82"/>
      <c r="G291" s="82" t="str">
        <f>$G$116</f>
        <v>2x MK plošča, d=2x 12,5mm, GKBI / H2, vlagoodporni</v>
      </c>
    </row>
    <row r="292" spans="1:10" ht="24" x14ac:dyDescent="0.2">
      <c r="A292" s="83"/>
      <c r="B292" s="265"/>
      <c r="C292" s="266"/>
      <c r="D292" s="84"/>
      <c r="E292" s="84"/>
      <c r="F292" s="62">
        <v>7.5</v>
      </c>
      <c r="G292" s="82" t="s">
        <v>147</v>
      </c>
    </row>
    <row r="293" spans="1:10" ht="24" x14ac:dyDescent="0.2">
      <c r="A293" s="83"/>
      <c r="B293" s="265"/>
      <c r="C293" s="266"/>
      <c r="D293" s="84"/>
      <c r="E293" s="84"/>
      <c r="F293" s="82">
        <v>1.25</v>
      </c>
      <c r="G293" s="82" t="s">
        <v>596</v>
      </c>
    </row>
    <row r="294" spans="1:10" ht="24" x14ac:dyDescent="0.2">
      <c r="A294" s="83"/>
      <c r="B294" s="265"/>
      <c r="C294" s="266"/>
      <c r="D294" s="84"/>
      <c r="E294" s="84"/>
      <c r="F294" s="62">
        <v>7.5</v>
      </c>
      <c r="G294" s="82" t="s">
        <v>147</v>
      </c>
    </row>
    <row r="295" spans="1:10" ht="30.75" customHeight="1" x14ac:dyDescent="0.2">
      <c r="A295" s="83"/>
      <c r="B295" s="265"/>
      <c r="C295" s="266"/>
      <c r="D295" s="84"/>
      <c r="E295" s="84"/>
      <c r="F295" s="82">
        <f>$F$114</f>
        <v>2.5</v>
      </c>
      <c r="G295" s="82" t="str">
        <f>$G$114</f>
        <v>2x MK plošča, d=2x 12,5mm, GKB / A
v primeru mokrega prostora nadomestiti z:</v>
      </c>
    </row>
    <row r="296" spans="1:10" x14ac:dyDescent="0.2">
      <c r="A296" s="83"/>
      <c r="B296" s="265"/>
      <c r="C296" s="266"/>
      <c r="D296" s="84"/>
      <c r="E296" s="84"/>
      <c r="F296" s="82"/>
      <c r="G296" s="82" t="str">
        <f>$G$116</f>
        <v>2x MK plošča, d=2x 12,5mm, GKBI / H2, vlagoodporni</v>
      </c>
    </row>
    <row r="297" spans="1:10" ht="24" x14ac:dyDescent="0.2">
      <c r="A297" s="83"/>
      <c r="B297" s="265"/>
      <c r="C297" s="266"/>
      <c r="D297" s="84"/>
      <c r="E297" s="84"/>
      <c r="F297" s="118">
        <f>$F$139</f>
        <v>0.5</v>
      </c>
      <c r="G297" s="63" t="str">
        <f>$G$139</f>
        <v>kitano + oplesk; v primeru mokrih prostorov upoštevati opis izvedbe OP11!</v>
      </c>
    </row>
    <row r="298" spans="1:10" x14ac:dyDescent="0.2">
      <c r="A298" s="53"/>
      <c r="B298" s="255"/>
      <c r="C298" s="267"/>
      <c r="D298" s="39"/>
      <c r="E298" s="39"/>
      <c r="F298" s="62"/>
      <c r="G298" s="63"/>
    </row>
    <row r="299" spans="1:10" x14ac:dyDescent="0.2">
      <c r="A299" s="175" t="s">
        <v>490</v>
      </c>
      <c r="B299" s="261"/>
      <c r="C299" s="259" t="s">
        <v>491</v>
      </c>
      <c r="D299" s="114"/>
      <c r="E299" s="114"/>
      <c r="F299" s="176"/>
      <c r="G299" s="177"/>
      <c r="H299" s="136" t="s">
        <v>531</v>
      </c>
    </row>
    <row r="300" spans="1:10" x14ac:dyDescent="0.2">
      <c r="A300" s="101"/>
      <c r="B300" s="244"/>
      <c r="C300" s="262" t="s">
        <v>547</v>
      </c>
      <c r="D300" s="57"/>
      <c r="E300" s="57"/>
      <c r="F300" s="58">
        <f>SUM(F301:F306)</f>
        <v>21</v>
      </c>
      <c r="G300" s="77"/>
      <c r="H300" s="136" t="s">
        <v>534</v>
      </c>
    </row>
    <row r="301" spans="1:10" x14ac:dyDescent="0.2">
      <c r="A301" s="81"/>
      <c r="B301" s="242"/>
      <c r="C301" s="263" t="s">
        <v>549</v>
      </c>
      <c r="D301" s="61"/>
      <c r="E301" s="61"/>
      <c r="F301" s="118">
        <f>$F$137</f>
        <v>0.5</v>
      </c>
      <c r="G301" s="63" t="str">
        <f>$G$137</f>
        <v>kitano + oplesk</v>
      </c>
      <c r="H301" s="136" t="s">
        <v>535</v>
      </c>
    </row>
    <row r="302" spans="1:10" x14ac:dyDescent="0.2">
      <c r="A302" s="53"/>
      <c r="B302" s="255"/>
      <c r="C302" s="264" t="s">
        <v>552</v>
      </c>
      <c r="D302" s="39"/>
      <c r="E302" s="39"/>
      <c r="F302" s="82">
        <f>$F$125</f>
        <v>2.5</v>
      </c>
      <c r="G302" s="82" t="str">
        <f>$G$125</f>
        <v>2x MK plošča DIAMANT, d=2x 12,5mm, ognjeodporna, EI60</v>
      </c>
      <c r="H302" s="136" t="s">
        <v>536</v>
      </c>
    </row>
    <row r="303" spans="1:10" ht="24" x14ac:dyDescent="0.2">
      <c r="A303" s="83"/>
      <c r="B303" s="265"/>
      <c r="C303" s="266"/>
      <c r="D303" s="84"/>
      <c r="E303" s="84"/>
      <c r="F303" s="62">
        <v>7.5</v>
      </c>
      <c r="G303" s="82" t="s">
        <v>550</v>
      </c>
      <c r="H303" s="193" t="s">
        <v>598</v>
      </c>
      <c r="J303" s="183"/>
    </row>
    <row r="304" spans="1:10" ht="36" x14ac:dyDescent="0.2">
      <c r="A304" s="83"/>
      <c r="B304" s="265"/>
      <c r="C304" s="266"/>
      <c r="D304" s="84"/>
      <c r="E304" s="84"/>
      <c r="F304" s="62">
        <v>7.5</v>
      </c>
      <c r="G304" s="82" t="s">
        <v>551</v>
      </c>
      <c r="H304" s="136" t="s">
        <v>537</v>
      </c>
    </row>
    <row r="305" spans="1:8" x14ac:dyDescent="0.2">
      <c r="A305" s="83"/>
      <c r="B305" s="265"/>
      <c r="C305" s="266"/>
      <c r="D305" s="84"/>
      <c r="E305" s="84"/>
      <c r="F305" s="82">
        <f>$F$125</f>
        <v>2.5</v>
      </c>
      <c r="G305" s="82" t="str">
        <f>$G$125</f>
        <v>2x MK plošča DIAMANT, d=2x 12,5mm, ognjeodporna, EI60</v>
      </c>
    </row>
    <row r="306" spans="1:8" x14ac:dyDescent="0.2">
      <c r="A306" s="83"/>
      <c r="B306" s="265"/>
      <c r="C306" s="266"/>
      <c r="D306" s="84"/>
      <c r="E306" s="84"/>
      <c r="F306" s="118">
        <f>$F$137</f>
        <v>0.5</v>
      </c>
      <c r="G306" s="63" t="str">
        <f>$G$137</f>
        <v>kitano + oplesk</v>
      </c>
    </row>
    <row r="307" spans="1:8" x14ac:dyDescent="0.2">
      <c r="A307" s="83"/>
      <c r="B307" s="265"/>
      <c r="C307" s="266"/>
      <c r="D307" s="84"/>
      <c r="E307" s="84"/>
      <c r="F307" s="118"/>
      <c r="G307" s="63"/>
    </row>
    <row r="308" spans="1:8" x14ac:dyDescent="0.2">
      <c r="A308" s="175" t="s">
        <v>600</v>
      </c>
      <c r="B308" s="261"/>
      <c r="C308" s="259" t="s">
        <v>603</v>
      </c>
      <c r="D308" s="114"/>
      <c r="E308" s="114"/>
      <c r="F308" s="176"/>
      <c r="G308" s="177"/>
      <c r="H308" s="193" t="s">
        <v>605</v>
      </c>
    </row>
    <row r="309" spans="1:8" x14ac:dyDescent="0.2">
      <c r="A309" s="101"/>
      <c r="B309" s="244"/>
      <c r="C309" s="262" t="s">
        <v>604</v>
      </c>
      <c r="D309" s="57"/>
      <c r="E309" s="57"/>
      <c r="F309" s="58">
        <f>SUM(F310:F316)</f>
        <v>17</v>
      </c>
      <c r="G309" s="77"/>
    </row>
    <row r="310" spans="1:8" x14ac:dyDescent="0.2">
      <c r="A310" s="81"/>
      <c r="B310" s="242"/>
      <c r="C310" s="263"/>
      <c r="D310" s="61"/>
      <c r="E310" s="61"/>
      <c r="F310" s="118">
        <f>$F$139</f>
        <v>0.5</v>
      </c>
      <c r="G310" s="63" t="s">
        <v>193</v>
      </c>
    </row>
    <row r="311" spans="1:8" x14ac:dyDescent="0.2">
      <c r="A311" s="53"/>
      <c r="B311" s="255"/>
      <c r="C311" s="264"/>
      <c r="D311" s="39"/>
      <c r="E311" s="39"/>
      <c r="F311" s="205">
        <v>1.5</v>
      </c>
      <c r="G311" s="205" t="s">
        <v>601</v>
      </c>
    </row>
    <row r="312" spans="1:8" x14ac:dyDescent="0.2">
      <c r="A312" s="53"/>
      <c r="B312" s="255"/>
      <c r="C312" s="264"/>
      <c r="D312" s="39"/>
      <c r="E312" s="39"/>
      <c r="F312" s="205">
        <v>1.5</v>
      </c>
      <c r="G312" s="205" t="s">
        <v>601</v>
      </c>
    </row>
    <row r="313" spans="1:8" x14ac:dyDescent="0.2">
      <c r="A313" s="83"/>
      <c r="B313" s="265"/>
      <c r="C313" s="266"/>
      <c r="D313" s="84"/>
      <c r="E313" s="84"/>
      <c r="F313" s="205">
        <v>10</v>
      </c>
      <c r="G313" s="63" t="s">
        <v>602</v>
      </c>
    </row>
    <row r="314" spans="1:8" x14ac:dyDescent="0.2">
      <c r="A314" s="83"/>
      <c r="B314" s="265"/>
      <c r="C314" s="266"/>
      <c r="D314" s="84"/>
      <c r="E314" s="84"/>
      <c r="F314" s="205">
        <v>1.5</v>
      </c>
      <c r="G314" s="205" t="s">
        <v>601</v>
      </c>
    </row>
    <row r="315" spans="1:8" x14ac:dyDescent="0.2">
      <c r="A315" s="83"/>
      <c r="B315" s="265"/>
      <c r="C315" s="266"/>
      <c r="D315" s="84"/>
      <c r="E315" s="84"/>
      <c r="F315" s="205">
        <v>1.5</v>
      </c>
      <c r="G315" s="205" t="s">
        <v>601</v>
      </c>
    </row>
    <row r="316" spans="1:8" x14ac:dyDescent="0.2">
      <c r="A316" s="83"/>
      <c r="B316" s="265"/>
      <c r="C316" s="266"/>
      <c r="D316" s="84"/>
      <c r="E316" s="84"/>
      <c r="F316" s="118">
        <f>$F$139</f>
        <v>0.5</v>
      </c>
      <c r="G316" s="63" t="s">
        <v>193</v>
      </c>
    </row>
    <row r="317" spans="1:8" x14ac:dyDescent="0.2">
      <c r="A317" s="83"/>
      <c r="B317" s="265"/>
      <c r="C317" s="266"/>
      <c r="D317" s="84"/>
      <c r="E317" s="84"/>
      <c r="F317" s="194"/>
      <c r="G317" s="194"/>
    </row>
    <row r="318" spans="1:8" x14ac:dyDescent="0.2">
      <c r="A318" s="175" t="s">
        <v>496</v>
      </c>
      <c r="B318" s="268"/>
      <c r="C318" s="269" t="s">
        <v>521</v>
      </c>
      <c r="D318" s="114"/>
      <c r="E318" s="114"/>
      <c r="F318" s="181">
        <f>SUM(F319:F324)</f>
        <v>23</v>
      </c>
      <c r="G318" s="177"/>
    </row>
    <row r="319" spans="1:8" x14ac:dyDescent="0.2">
      <c r="A319" s="53"/>
      <c r="B319" s="255"/>
      <c r="C319" s="264"/>
      <c r="D319" s="39"/>
      <c r="E319" s="39"/>
      <c r="F319" s="118">
        <f>$F$137</f>
        <v>0.5</v>
      </c>
      <c r="G319" s="63" t="str">
        <f>$G$137</f>
        <v>kitano + oplesk</v>
      </c>
    </row>
    <row r="320" spans="1:8" x14ac:dyDescent="0.2">
      <c r="A320" s="53"/>
      <c r="B320" s="255"/>
      <c r="C320" s="264"/>
      <c r="D320" s="39"/>
      <c r="E320" s="39"/>
      <c r="F320" s="82">
        <f>$F$113</f>
        <v>2.5</v>
      </c>
      <c r="G320" s="82" t="str">
        <f>$G$113</f>
        <v>2x MK plošča, d=2x 12,5mm, GKB / A</v>
      </c>
    </row>
    <row r="321" spans="1:7" ht="24" x14ac:dyDescent="0.2">
      <c r="A321" s="53"/>
      <c r="B321" s="255"/>
      <c r="C321" s="264"/>
      <c r="D321" s="39"/>
      <c r="E321" s="39"/>
      <c r="F321" s="126" t="s">
        <v>276</v>
      </c>
      <c r="G321" s="147" t="s">
        <v>443</v>
      </c>
    </row>
    <row r="322" spans="1:7" ht="24" x14ac:dyDescent="0.2">
      <c r="A322" s="83"/>
      <c r="B322" s="265"/>
      <c r="C322" s="266"/>
      <c r="D322" s="84"/>
      <c r="E322" s="84"/>
      <c r="F322" s="62">
        <v>10</v>
      </c>
      <c r="G322" s="82" t="s">
        <v>493</v>
      </c>
    </row>
    <row r="323" spans="1:7" ht="24" x14ac:dyDescent="0.2">
      <c r="A323" s="83"/>
      <c r="B323" s="265"/>
      <c r="C323" s="266"/>
      <c r="D323" s="84"/>
      <c r="E323" s="84"/>
      <c r="F323" s="62">
        <v>10</v>
      </c>
      <c r="G323" s="82" t="str">
        <f>$G$104</f>
        <v>toplotna izolacija, steklena volna, λ≤0,035 W/mK (kot npr. Knauf Insulation UNIFIT 035 ali enakovredno)</v>
      </c>
    </row>
    <row r="324" spans="1:7" x14ac:dyDescent="0.2">
      <c r="A324" s="83"/>
      <c r="B324" s="265"/>
      <c r="C324" s="266"/>
      <c r="D324" s="84"/>
      <c r="E324" s="84"/>
      <c r="F324" s="126" t="s">
        <v>276</v>
      </c>
      <c r="G324" s="147" t="s">
        <v>500</v>
      </c>
    </row>
    <row r="325" spans="1:7" x14ac:dyDescent="0.2">
      <c r="A325" s="83"/>
      <c r="B325" s="265"/>
      <c r="C325" s="266"/>
      <c r="D325" s="84"/>
      <c r="E325" s="84"/>
      <c r="F325" s="126"/>
      <c r="G325" s="147"/>
    </row>
    <row r="326" spans="1:7" x14ac:dyDescent="0.2">
      <c r="A326" s="175" t="s">
        <v>520</v>
      </c>
      <c r="B326" s="268"/>
      <c r="C326" s="269" t="s">
        <v>522</v>
      </c>
      <c r="D326" s="114"/>
      <c r="E326" s="114"/>
      <c r="F326" s="181">
        <f>SUM(F327:F331)</f>
        <v>8.5</v>
      </c>
      <c r="G326" s="177"/>
    </row>
    <row r="327" spans="1:7" x14ac:dyDescent="0.2">
      <c r="A327" s="53"/>
      <c r="B327" s="255"/>
      <c r="C327" s="264"/>
      <c r="D327" s="39"/>
      <c r="E327" s="39"/>
      <c r="F327" s="118">
        <f>$F$137</f>
        <v>0.5</v>
      </c>
      <c r="G327" s="63" t="str">
        <f>$G$137</f>
        <v>kitano + oplesk</v>
      </c>
    </row>
    <row r="328" spans="1:7" x14ac:dyDescent="0.2">
      <c r="A328" s="53"/>
      <c r="B328" s="255"/>
      <c r="C328" s="264"/>
      <c r="D328" s="39"/>
      <c r="E328" s="39"/>
      <c r="F328" s="82">
        <f>$F$112</f>
        <v>1.5</v>
      </c>
      <c r="G328" s="82" t="str">
        <f>$G$112</f>
        <v xml:space="preserve">MK plošča, 1x d=15mm, GKB / A </v>
      </c>
    </row>
    <row r="329" spans="1:7" x14ac:dyDescent="0.2">
      <c r="A329" s="53"/>
      <c r="B329" s="255"/>
      <c r="C329" s="264"/>
      <c r="D329" s="39"/>
      <c r="E329" s="39"/>
      <c r="F329" s="82">
        <f>$F$112</f>
        <v>1.5</v>
      </c>
      <c r="G329" s="82" t="str">
        <f>$G$112</f>
        <v xml:space="preserve">MK plošča, 1x d=15mm, GKB / A </v>
      </c>
    </row>
    <row r="330" spans="1:7" x14ac:dyDescent="0.2">
      <c r="A330" s="83"/>
      <c r="B330" s="265"/>
      <c r="C330" s="266"/>
      <c r="D330" s="84"/>
      <c r="E330" s="84"/>
      <c r="F330" s="62">
        <v>5</v>
      </c>
      <c r="G330" s="82" t="s">
        <v>523</v>
      </c>
    </row>
    <row r="331" spans="1:7" x14ac:dyDescent="0.2">
      <c r="A331" s="83"/>
      <c r="B331" s="265"/>
      <c r="C331" s="266"/>
      <c r="D331" s="84"/>
      <c r="E331" s="84"/>
      <c r="F331" s="126" t="s">
        <v>276</v>
      </c>
      <c r="G331" s="147" t="s">
        <v>500</v>
      </c>
    </row>
    <row r="332" spans="1:7" x14ac:dyDescent="0.2">
      <c r="A332" s="83"/>
      <c r="B332" s="265"/>
      <c r="C332" s="266"/>
      <c r="D332" s="84"/>
      <c r="E332" s="84"/>
      <c r="F332" s="126"/>
      <c r="G332" s="147"/>
    </row>
    <row r="333" spans="1:7" x14ac:dyDescent="0.2">
      <c r="A333" s="175" t="s">
        <v>497</v>
      </c>
      <c r="B333" s="268"/>
      <c r="C333" s="269" t="s">
        <v>498</v>
      </c>
      <c r="D333" s="114"/>
      <c r="E333" s="114"/>
      <c r="F333" s="181">
        <f>SUM(F334:F337)</f>
        <v>10.5</v>
      </c>
      <c r="G333" s="177"/>
    </row>
    <row r="334" spans="1:7" ht="24" x14ac:dyDescent="0.2">
      <c r="A334" s="53"/>
      <c r="B334" s="255"/>
      <c r="C334" s="264"/>
      <c r="D334" s="39"/>
      <c r="E334" s="39"/>
      <c r="F334" s="118">
        <f>$F$139</f>
        <v>0.5</v>
      </c>
      <c r="G334" s="63" t="str">
        <f>$G$139</f>
        <v>kitano + oplesk; v primeru mokrih prostorov upoštevati opis izvedbe OP11!</v>
      </c>
    </row>
    <row r="335" spans="1:7" x14ac:dyDescent="0.2">
      <c r="A335" s="53"/>
      <c r="B335" s="255"/>
      <c r="C335" s="264"/>
      <c r="D335" s="39"/>
      <c r="E335" s="39"/>
      <c r="F335" s="82">
        <f>$F$114</f>
        <v>2.5</v>
      </c>
      <c r="G335" s="82" t="str">
        <f>$G$116</f>
        <v>2x MK plošča, d=2x 12,5mm, GKBI / H2, vlagoodporni</v>
      </c>
    </row>
    <row r="336" spans="1:7" ht="24" x14ac:dyDescent="0.2">
      <c r="A336" s="83"/>
      <c r="B336" s="265"/>
      <c r="C336" s="266"/>
      <c r="D336" s="84"/>
      <c r="E336" s="84"/>
      <c r="F336" s="62">
        <v>7.5</v>
      </c>
      <c r="G336" s="82" t="s">
        <v>147</v>
      </c>
    </row>
    <row r="337" spans="1:8" x14ac:dyDescent="0.2">
      <c r="A337" s="83"/>
      <c r="B337" s="265"/>
      <c r="C337" s="266"/>
      <c r="D337" s="84"/>
      <c r="E337" s="84"/>
      <c r="F337" s="126" t="s">
        <v>276</v>
      </c>
      <c r="G337" s="147" t="s">
        <v>499</v>
      </c>
    </row>
    <row r="338" spans="1:8" x14ac:dyDescent="0.2">
      <c r="A338" s="83"/>
      <c r="B338" s="265"/>
      <c r="C338" s="266"/>
      <c r="D338" s="84"/>
      <c r="E338" s="84"/>
      <c r="F338" s="126"/>
      <c r="G338" s="147"/>
    </row>
    <row r="339" spans="1:8" x14ac:dyDescent="0.2">
      <c r="A339" s="175" t="s">
        <v>501</v>
      </c>
      <c r="B339" s="268"/>
      <c r="C339" s="269" t="s">
        <v>502</v>
      </c>
      <c r="D339" s="114"/>
      <c r="E339" s="114"/>
      <c r="F339" s="181">
        <f>SUM(F340:F343)</f>
        <v>8.5</v>
      </c>
      <c r="G339" s="177"/>
    </row>
    <row r="340" spans="1:8" x14ac:dyDescent="0.2">
      <c r="A340" s="53"/>
      <c r="B340" s="255"/>
      <c r="C340" s="264"/>
      <c r="D340" s="39"/>
      <c r="E340" s="39"/>
      <c r="F340" s="118">
        <f>$F$137</f>
        <v>0.5</v>
      </c>
      <c r="G340" s="63" t="str">
        <f>$G$137</f>
        <v>kitano + oplesk</v>
      </c>
    </row>
    <row r="341" spans="1:8" x14ac:dyDescent="0.2">
      <c r="A341" s="53"/>
      <c r="B341" s="255"/>
      <c r="C341" s="264"/>
      <c r="D341" s="39"/>
      <c r="E341" s="39"/>
      <c r="F341" s="82">
        <f>$F$121</f>
        <v>3</v>
      </c>
      <c r="G341" s="82" t="str">
        <f>$G$121</f>
        <v>2x MK plošča, 1x d=15mm, GKF / DF, ognje odporna, EI60</v>
      </c>
    </row>
    <row r="342" spans="1:8" x14ac:dyDescent="0.2">
      <c r="A342" s="83"/>
      <c r="B342" s="265"/>
      <c r="C342" s="266"/>
      <c r="D342" s="84"/>
      <c r="E342" s="84"/>
      <c r="F342" s="62">
        <v>5</v>
      </c>
      <c r="G342" s="82" t="s">
        <v>517</v>
      </c>
    </row>
    <row r="343" spans="1:8" x14ac:dyDescent="0.2">
      <c r="A343" s="83"/>
      <c r="B343" s="265"/>
      <c r="C343" s="266"/>
      <c r="D343" s="84"/>
      <c r="E343" s="84"/>
      <c r="F343" s="126" t="s">
        <v>276</v>
      </c>
      <c r="G343" s="147" t="s">
        <v>503</v>
      </c>
    </row>
    <row r="344" spans="1:8" x14ac:dyDescent="0.2">
      <c r="A344" s="83"/>
      <c r="B344" s="265"/>
      <c r="C344" s="266"/>
      <c r="D344" s="84"/>
      <c r="E344" s="84"/>
      <c r="F344" s="126"/>
      <c r="G344" s="147"/>
    </row>
    <row r="345" spans="1:8" x14ac:dyDescent="0.2">
      <c r="A345" s="175" t="s">
        <v>515</v>
      </c>
      <c r="B345" s="268"/>
      <c r="C345" s="269" t="s">
        <v>516</v>
      </c>
      <c r="D345" s="114"/>
      <c r="E345" s="114"/>
      <c r="F345" s="181">
        <f>SUM(F346:F349)</f>
        <v>8</v>
      </c>
      <c r="G345" s="177"/>
    </row>
    <row r="346" spans="1:8" ht="24" x14ac:dyDescent="0.2">
      <c r="A346" s="53"/>
      <c r="B346" s="255"/>
      <c r="C346" s="264"/>
      <c r="D346" s="39"/>
      <c r="E346" s="39"/>
      <c r="F346" s="118">
        <f>$F$139</f>
        <v>0.5</v>
      </c>
      <c r="G346" s="63" t="str">
        <f>$G$139</f>
        <v>kitano + oplesk; v primeru mokrih prostorov upoštevati opis izvedbe OP11!</v>
      </c>
    </row>
    <row r="347" spans="1:8" x14ac:dyDescent="0.2">
      <c r="A347" s="53"/>
      <c r="B347" s="255"/>
      <c r="C347" s="264"/>
      <c r="D347" s="39"/>
      <c r="E347" s="39"/>
      <c r="F347" s="82">
        <f>$F$114</f>
        <v>2.5</v>
      </c>
      <c r="G347" s="82" t="str">
        <f>$G$116</f>
        <v>2x MK plošča, d=2x 12,5mm, GKBI / H2, vlagoodporni</v>
      </c>
    </row>
    <row r="348" spans="1:8" x14ac:dyDescent="0.2">
      <c r="A348" s="83"/>
      <c r="B348" s="265"/>
      <c r="C348" s="266"/>
      <c r="D348" s="84"/>
      <c r="E348" s="84"/>
      <c r="F348" s="62">
        <v>5</v>
      </c>
      <c r="G348" s="82" t="s">
        <v>517</v>
      </c>
    </row>
    <row r="349" spans="1:8" x14ac:dyDescent="0.2">
      <c r="A349" s="83"/>
      <c r="B349" s="265"/>
      <c r="C349" s="266"/>
      <c r="D349" s="84"/>
      <c r="E349" s="84"/>
      <c r="F349" s="126" t="s">
        <v>276</v>
      </c>
      <c r="G349" s="147" t="s">
        <v>518</v>
      </c>
    </row>
    <row r="350" spans="1:8" x14ac:dyDescent="0.2">
      <c r="A350" s="83"/>
      <c r="B350" s="265"/>
      <c r="C350" s="266"/>
      <c r="D350" s="84"/>
      <c r="E350" s="84"/>
      <c r="F350" s="126" t="s">
        <v>276</v>
      </c>
      <c r="G350" s="147" t="s">
        <v>519</v>
      </c>
    </row>
    <row r="351" spans="1:8" x14ac:dyDescent="0.2">
      <c r="A351" s="83"/>
      <c r="B351" s="265"/>
      <c r="C351" s="266"/>
      <c r="D351" s="84"/>
      <c r="E351" s="84"/>
      <c r="F351" s="126"/>
      <c r="G351" s="147"/>
    </row>
    <row r="352" spans="1:8" x14ac:dyDescent="0.2">
      <c r="A352" s="175" t="s">
        <v>599</v>
      </c>
      <c r="B352" s="261"/>
      <c r="C352" s="259" t="s">
        <v>588</v>
      </c>
      <c r="D352" s="114"/>
      <c r="E352" s="114"/>
      <c r="F352" s="181">
        <f>SUM(F353:F355)</f>
        <v>11.75</v>
      </c>
      <c r="G352" s="177"/>
      <c r="H352" s="193" t="s">
        <v>592</v>
      </c>
    </row>
    <row r="353" spans="1:15" ht="24" x14ac:dyDescent="0.2">
      <c r="A353" s="81"/>
      <c r="B353" s="242"/>
      <c r="C353" s="263"/>
      <c r="D353" s="61"/>
      <c r="E353" s="61"/>
      <c r="F353" s="118">
        <f>$F$139</f>
        <v>0.5</v>
      </c>
      <c r="G353" s="63" t="str">
        <f>$G$139</f>
        <v>kitano + oplesk; v primeru mokrih prostorov upoštevati opis izvedbe OP11!</v>
      </c>
    </row>
    <row r="354" spans="1:15" x14ac:dyDescent="0.2">
      <c r="A354" s="53"/>
      <c r="B354" s="255"/>
      <c r="C354" s="264"/>
      <c r="D354" s="39"/>
      <c r="E354" s="39"/>
      <c r="F354" s="82">
        <v>1.25</v>
      </c>
      <c r="G354" s="82" t="s">
        <v>589</v>
      </c>
    </row>
    <row r="355" spans="1:15" x14ac:dyDescent="0.2">
      <c r="A355" s="83"/>
      <c r="B355" s="265"/>
      <c r="C355" s="266"/>
      <c r="D355" s="84"/>
      <c r="E355" s="84"/>
      <c r="F355" s="62">
        <v>10</v>
      </c>
      <c r="G355" s="82" t="s">
        <v>590</v>
      </c>
    </row>
    <row r="356" spans="1:15" ht="36" x14ac:dyDescent="0.2">
      <c r="A356" s="83"/>
      <c r="B356" s="265"/>
      <c r="C356" s="266"/>
      <c r="D356" s="84"/>
      <c r="E356" s="84"/>
      <c r="F356" s="82"/>
      <c r="G356" s="82" t="s">
        <v>591</v>
      </c>
    </row>
    <row r="357" spans="1:15" x14ac:dyDescent="0.2">
      <c r="A357" s="83"/>
      <c r="B357" s="265"/>
      <c r="C357" s="266"/>
      <c r="D357" s="84"/>
      <c r="E357" s="84"/>
      <c r="F357" s="126"/>
      <c r="G357" s="147"/>
    </row>
    <row r="358" spans="1:15" x14ac:dyDescent="0.2">
      <c r="A358" s="83"/>
      <c r="B358" s="265"/>
      <c r="C358" s="266"/>
      <c r="D358" s="84"/>
      <c r="E358" s="84"/>
      <c r="F358" s="126"/>
      <c r="G358" s="147"/>
    </row>
    <row r="359" spans="1:15" s="86" customFormat="1" x14ac:dyDescent="0.2">
      <c r="A359" s="42" t="s">
        <v>108</v>
      </c>
      <c r="B359" s="241"/>
      <c r="C359" s="85" t="s">
        <v>1</v>
      </c>
      <c r="D359" s="42"/>
      <c r="E359" s="42"/>
      <c r="F359" s="42"/>
      <c r="G359" s="231"/>
      <c r="K359" s="46"/>
      <c r="N359" s="47"/>
      <c r="O359" s="87"/>
    </row>
    <row r="360" spans="1:15" x14ac:dyDescent="0.2">
      <c r="A360" s="38"/>
      <c r="B360" s="241"/>
      <c r="C360" s="88"/>
      <c r="D360" s="38"/>
      <c r="E360" s="38"/>
      <c r="F360" s="38"/>
      <c r="G360" s="232"/>
    </row>
    <row r="361" spans="1:15" x14ac:dyDescent="0.2">
      <c r="A361" s="38"/>
      <c r="B361" s="241"/>
      <c r="C361" s="88" t="s">
        <v>338</v>
      </c>
      <c r="D361" s="38"/>
      <c r="E361" s="38"/>
      <c r="F361" s="38"/>
      <c r="G361" s="232"/>
    </row>
    <row r="362" spans="1:15" ht="84" x14ac:dyDescent="0.2">
      <c r="A362" s="38"/>
      <c r="B362" s="241"/>
      <c r="C362" s="162" t="s">
        <v>606</v>
      </c>
      <c r="D362" s="38"/>
      <c r="E362" s="38"/>
      <c r="F362" s="38"/>
      <c r="G362" s="232"/>
    </row>
    <row r="363" spans="1:15" x14ac:dyDescent="0.2">
      <c r="A363" s="53" t="s">
        <v>2</v>
      </c>
      <c r="B363" s="255"/>
      <c r="C363" s="251"/>
      <c r="D363" s="39"/>
      <c r="E363" s="39"/>
      <c r="F363" s="40" t="s">
        <v>3</v>
      </c>
      <c r="G363" s="41" t="s">
        <v>4</v>
      </c>
    </row>
    <row r="364" spans="1:15" x14ac:dyDescent="0.2">
      <c r="A364" s="113" t="s">
        <v>182</v>
      </c>
      <c r="B364" s="270"/>
      <c r="C364" s="256" t="s">
        <v>153</v>
      </c>
      <c r="D364" s="114"/>
      <c r="E364" s="114"/>
      <c r="F364" s="115"/>
      <c r="G364" s="116"/>
    </row>
    <row r="365" spans="1:15" x14ac:dyDescent="0.2">
      <c r="A365" s="125" t="s">
        <v>183</v>
      </c>
      <c r="B365" s="271">
        <f>SUM(B366:B372)</f>
        <v>0</v>
      </c>
      <c r="C365" s="272" t="s">
        <v>170</v>
      </c>
      <c r="D365" s="110"/>
      <c r="E365" s="110"/>
      <c r="F365" s="131">
        <f>SUM(F366:F372)</f>
        <v>30.4</v>
      </c>
      <c r="G365" s="111" t="s">
        <v>171</v>
      </c>
    </row>
    <row r="366" spans="1:15" x14ac:dyDescent="0.2">
      <c r="B366" s="213">
        <f>B65</f>
        <v>0</v>
      </c>
      <c r="C366" s="273" t="str">
        <f>$C$77</f>
        <v>obstoječ betonski tlak</v>
      </c>
      <c r="D366" s="61"/>
      <c r="E366" s="61"/>
      <c r="F366" s="62">
        <f>$F$96</f>
        <v>1.5</v>
      </c>
      <c r="G366" s="63" t="str">
        <f>$G$96</f>
        <v>keramika + lepilo</v>
      </c>
    </row>
    <row r="367" spans="1:15" x14ac:dyDescent="0.2">
      <c r="A367" s="59"/>
      <c r="B367" s="213" t="s">
        <v>276</v>
      </c>
      <c r="C367" s="274" t="str">
        <f>$C$78</f>
        <v>obstoječe nasutje (prod + pesek)</v>
      </c>
      <c r="D367" s="61"/>
      <c r="E367" s="61"/>
      <c r="F367" s="62">
        <f>$F$90</f>
        <v>6</v>
      </c>
      <c r="G367" s="63" t="str">
        <f>$G$92</f>
        <v>bet. estrih</v>
      </c>
    </row>
    <row r="368" spans="1:15" ht="24" x14ac:dyDescent="0.2">
      <c r="A368" s="59"/>
      <c r="B368" s="275"/>
      <c r="C368" s="237"/>
      <c r="D368" s="61"/>
      <c r="E368" s="61"/>
      <c r="F368" s="118">
        <f>$F$88</f>
        <v>0.5</v>
      </c>
      <c r="G368" s="63" t="str">
        <f>$G$88</f>
        <v>akustični in ločilni sloj - ekspand PE folija ∆L'nw = 18 dB (kot npr. Geficell TDZ 6-1mm ali enakovredno)</v>
      </c>
    </row>
    <row r="369" spans="1:9" x14ac:dyDescent="0.2">
      <c r="A369" s="59"/>
      <c r="B369" s="275"/>
      <c r="C369" s="237"/>
      <c r="D369" s="61"/>
      <c r="E369" s="61"/>
      <c r="F369" s="118">
        <f>$F$101</f>
        <v>12</v>
      </c>
      <c r="G369" s="63" t="str">
        <f>$G$101</f>
        <v>TI - XPS (kot npr.  FIBRANxps 300-L ali enakovredno)</v>
      </c>
    </row>
    <row r="370" spans="1:9" x14ac:dyDescent="0.2">
      <c r="A370" s="59"/>
      <c r="B370" s="275"/>
      <c r="C370" s="237"/>
      <c r="D370" s="61"/>
      <c r="E370" s="61"/>
      <c r="F370" s="118">
        <f>$F$86</f>
        <v>0.4</v>
      </c>
      <c r="G370" s="63" t="str">
        <f>$G$86</f>
        <v>HI bitumenski trak (npr. Izotekt V4)</v>
      </c>
    </row>
    <row r="371" spans="1:9" x14ac:dyDescent="0.2">
      <c r="A371" s="64"/>
      <c r="B371" s="257"/>
      <c r="C371" s="195"/>
      <c r="D371" s="61"/>
      <c r="E371" s="61"/>
      <c r="F371" s="126" t="s">
        <v>276</v>
      </c>
      <c r="G371" s="63" t="str">
        <f>$G$85</f>
        <v>hladen bitumenski premaz</v>
      </c>
    </row>
    <row r="372" spans="1:9" x14ac:dyDescent="0.2">
      <c r="A372" s="64"/>
      <c r="B372" s="257"/>
      <c r="D372" s="61"/>
      <c r="E372" s="67"/>
      <c r="F372" s="118">
        <f>$F$83</f>
        <v>10</v>
      </c>
      <c r="G372" s="63" t="str">
        <f>$G$83</f>
        <v>podložni beton</v>
      </c>
      <c r="H372" s="136" t="s">
        <v>247</v>
      </c>
    </row>
    <row r="373" spans="1:9" x14ac:dyDescent="0.2">
      <c r="A373" s="64"/>
      <c r="B373" s="257"/>
      <c r="C373" s="195"/>
      <c r="D373" s="61"/>
      <c r="E373" s="61"/>
      <c r="F373" s="79"/>
      <c r="G373" s="63"/>
    </row>
    <row r="374" spans="1:9" x14ac:dyDescent="0.2">
      <c r="A374" s="113" t="s">
        <v>196</v>
      </c>
      <c r="B374" s="270"/>
      <c r="C374" s="256" t="s">
        <v>197</v>
      </c>
      <c r="D374" s="114"/>
      <c r="E374" s="114"/>
      <c r="F374" s="115"/>
      <c r="G374" s="116"/>
    </row>
    <row r="375" spans="1:9" x14ac:dyDescent="0.2">
      <c r="A375" s="125" t="s">
        <v>183</v>
      </c>
      <c r="B375" s="271">
        <f>SUM(B376:B381)</f>
        <v>10</v>
      </c>
      <c r="C375" s="272" t="s">
        <v>170</v>
      </c>
      <c r="D375" s="110"/>
      <c r="E375" s="110"/>
      <c r="F375" s="131">
        <f>SUM(F376:F381)</f>
        <v>31.9</v>
      </c>
      <c r="G375" s="111" t="s">
        <v>171</v>
      </c>
    </row>
    <row r="376" spans="1:9" x14ac:dyDescent="0.2">
      <c r="B376" s="213">
        <f>B77</f>
        <v>10</v>
      </c>
      <c r="C376" s="273" t="s">
        <v>198</v>
      </c>
      <c r="D376" s="61"/>
      <c r="E376" s="61"/>
      <c r="F376" s="62">
        <f>$F$96</f>
        <v>1.5</v>
      </c>
      <c r="G376" s="63" t="str">
        <f>$G$96</f>
        <v>keramika + lepilo</v>
      </c>
    </row>
    <row r="377" spans="1:9" x14ac:dyDescent="0.2">
      <c r="A377" s="59"/>
      <c r="B377" s="213" t="s">
        <v>276</v>
      </c>
      <c r="C377" s="274" t="str">
        <f>$C$78</f>
        <v>obstoječe nasutje (prod + pesek)</v>
      </c>
      <c r="D377" s="61"/>
      <c r="E377" s="61"/>
      <c r="F377" s="62">
        <v>18</v>
      </c>
      <c r="G377" s="63" t="s">
        <v>199</v>
      </c>
    </row>
    <row r="378" spans="1:9" x14ac:dyDescent="0.2">
      <c r="A378" s="59"/>
      <c r="B378" s="275"/>
      <c r="C378" s="237"/>
      <c r="D378" s="61"/>
      <c r="E378" s="61"/>
      <c r="F378" s="118">
        <f>$F$101</f>
        <v>12</v>
      </c>
      <c r="G378" s="63" t="str">
        <f>$G$101</f>
        <v>TI - XPS (kot npr.  FIBRANxps 300-L ali enakovredno)</v>
      </c>
    </row>
    <row r="379" spans="1:9" x14ac:dyDescent="0.2">
      <c r="A379" s="59"/>
      <c r="B379" s="275"/>
      <c r="C379" s="237"/>
      <c r="D379" s="61"/>
      <c r="E379" s="61"/>
      <c r="F379" s="118">
        <f>$F$86</f>
        <v>0.4</v>
      </c>
      <c r="G379" s="63" t="str">
        <f>$G$86</f>
        <v>HI bitumenski trak (npr. Izotekt V4)</v>
      </c>
    </row>
    <row r="380" spans="1:9" x14ac:dyDescent="0.2">
      <c r="A380" s="64"/>
      <c r="B380" s="257"/>
      <c r="C380" s="195"/>
      <c r="D380" s="61"/>
      <c r="E380" s="61"/>
      <c r="F380" s="126" t="s">
        <v>276</v>
      </c>
      <c r="G380" s="63" t="str">
        <f>$G$85</f>
        <v>hladen bitumenski premaz</v>
      </c>
    </row>
    <row r="381" spans="1:9" x14ac:dyDescent="0.2">
      <c r="A381" s="64"/>
      <c r="B381" s="257"/>
      <c r="C381" s="195"/>
      <c r="D381" s="61"/>
      <c r="E381" s="67"/>
      <c r="F381" s="126" t="s">
        <v>276</v>
      </c>
      <c r="G381" s="63" t="s">
        <v>200</v>
      </c>
    </row>
    <row r="382" spans="1:9" x14ac:dyDescent="0.2">
      <c r="A382" s="64"/>
      <c r="B382" s="257"/>
      <c r="C382" s="195"/>
      <c r="D382" s="61"/>
      <c r="E382" s="61"/>
      <c r="F382" s="79"/>
      <c r="G382" s="63"/>
    </row>
    <row r="383" spans="1:9" x14ac:dyDescent="0.2">
      <c r="A383" s="113" t="s">
        <v>89</v>
      </c>
      <c r="B383" s="270"/>
      <c r="C383" s="256" t="s">
        <v>153</v>
      </c>
      <c r="D383" s="114"/>
      <c r="E383" s="114"/>
      <c r="F383" s="115"/>
      <c r="G383" s="116"/>
      <c r="H383" s="89"/>
      <c r="I383" s="89"/>
    </row>
    <row r="384" spans="1:9" x14ac:dyDescent="0.2">
      <c r="A384" s="125" t="s">
        <v>154</v>
      </c>
      <c r="B384" s="271">
        <f>SUM(B385:B393)</f>
        <v>10</v>
      </c>
      <c r="C384" s="272" t="s">
        <v>170</v>
      </c>
      <c r="D384" s="110"/>
      <c r="E384" s="110"/>
      <c r="F384" s="131">
        <f>SUM(F385:F393)</f>
        <v>31.9</v>
      </c>
      <c r="G384" s="111" t="s">
        <v>171</v>
      </c>
      <c r="H384" s="89"/>
      <c r="I384" s="89"/>
    </row>
    <row r="385" spans="1:9" x14ac:dyDescent="0.2">
      <c r="B385" s="213">
        <f>B77</f>
        <v>10</v>
      </c>
      <c r="C385" s="273" t="str">
        <f>$C$77</f>
        <v>obstoječ betonski tlak</v>
      </c>
      <c r="D385" s="61"/>
      <c r="E385" s="61"/>
      <c r="F385" s="62">
        <f>$F$95</f>
        <v>3</v>
      </c>
      <c r="G385" s="63" t="str">
        <f>$G$95</f>
        <v>finalni sloj teraco - upoštevati opis izvedbe OP1!</v>
      </c>
      <c r="I385" s="89"/>
    </row>
    <row r="386" spans="1:9" x14ac:dyDescent="0.2">
      <c r="A386" s="59"/>
      <c r="B386" s="213" t="s">
        <v>276</v>
      </c>
      <c r="C386" s="274" t="str">
        <f>$C$78</f>
        <v>obstoječe nasutje (prod + pesek)</v>
      </c>
      <c r="D386" s="61"/>
      <c r="E386" s="61"/>
      <c r="F386" s="62">
        <f>$F$90</f>
        <v>6</v>
      </c>
      <c r="G386" s="63" t="str">
        <f>$G$90</f>
        <v>mikroarm. bet. estrih z mrežo - upoštevati opis izvedbe OP1!</v>
      </c>
      <c r="I386" s="89"/>
    </row>
    <row r="387" spans="1:9" ht="24" x14ac:dyDescent="0.2">
      <c r="A387" s="59"/>
      <c r="B387" s="275"/>
      <c r="C387" s="237"/>
      <c r="D387" s="61"/>
      <c r="E387" s="61"/>
      <c r="F387" s="118">
        <f>$F$88</f>
        <v>0.5</v>
      </c>
      <c r="G387" s="63" t="str">
        <f>$G$88</f>
        <v>akustični in ločilni sloj - ekspand PE folija ∆L'nw = 18 dB (kot npr. Geficell TDZ 6-1mm ali enakovredno)</v>
      </c>
    </row>
    <row r="388" spans="1:9" x14ac:dyDescent="0.2">
      <c r="A388" s="59"/>
      <c r="B388" s="275"/>
      <c r="C388" s="237"/>
      <c r="D388" s="61"/>
      <c r="E388" s="61"/>
      <c r="F388" s="126" t="s">
        <v>276</v>
      </c>
      <c r="G388" s="63" t="str">
        <f>$G$87</f>
        <v>ločilni sloj - PP folija</v>
      </c>
    </row>
    <row r="389" spans="1:9" ht="24" x14ac:dyDescent="0.2">
      <c r="A389" s="59"/>
      <c r="B389" s="275"/>
      <c r="C389" s="237"/>
      <c r="D389" s="61"/>
      <c r="E389" s="61"/>
      <c r="F389" s="118">
        <f>$F$133</f>
        <v>2</v>
      </c>
      <c r="G389" s="63" t="str">
        <f>$G$133</f>
        <v>zvočna izolacija - plošče iz kamene  volne, za tlačno obtežbo do 5kPa (kot npr. KI NaturBoard TPS ali enakovredno)</v>
      </c>
    </row>
    <row r="390" spans="1:9" x14ac:dyDescent="0.2">
      <c r="A390" s="59"/>
      <c r="B390" s="275"/>
      <c r="C390" s="237"/>
      <c r="D390" s="61"/>
      <c r="E390" s="61"/>
      <c r="F390" s="118">
        <f>$F$102</f>
        <v>10</v>
      </c>
      <c r="G390" s="63" t="str">
        <f>$G$102</f>
        <v>TI - XPS (kot npr.  FIBRANxps 300-L ali enakovredno)</v>
      </c>
    </row>
    <row r="391" spans="1:9" x14ac:dyDescent="0.2">
      <c r="A391" s="59"/>
      <c r="B391" s="275"/>
      <c r="C391" s="237"/>
      <c r="D391" s="61"/>
      <c r="E391" s="61"/>
      <c r="F391" s="118">
        <f>$F$86</f>
        <v>0.4</v>
      </c>
      <c r="G391" s="63" t="str">
        <f>$G$86</f>
        <v>HI bitumenski trak (npr. Izotekt V4)</v>
      </c>
    </row>
    <row r="392" spans="1:9" x14ac:dyDescent="0.2">
      <c r="A392" s="64"/>
      <c r="B392" s="257"/>
      <c r="C392" s="195"/>
      <c r="D392" s="61"/>
      <c r="E392" s="61"/>
      <c r="F392" s="126" t="s">
        <v>276</v>
      </c>
      <c r="G392" s="63" t="str">
        <f>$G$85</f>
        <v>hladen bitumenski premaz</v>
      </c>
    </row>
    <row r="393" spans="1:9" x14ac:dyDescent="0.2">
      <c r="A393" s="64"/>
      <c r="B393" s="257"/>
      <c r="D393" s="61"/>
      <c r="E393" s="67"/>
      <c r="F393" s="118">
        <f>$F$83</f>
        <v>10</v>
      </c>
      <c r="G393" s="63" t="str">
        <f>$G$83</f>
        <v>podložni beton</v>
      </c>
      <c r="I393" s="94"/>
    </row>
    <row r="394" spans="1:9" x14ac:dyDescent="0.2">
      <c r="A394" s="64"/>
      <c r="B394" s="257"/>
      <c r="C394" s="195"/>
      <c r="D394" s="61"/>
      <c r="E394" s="61"/>
      <c r="F394" s="79"/>
      <c r="G394" s="63"/>
      <c r="H394" s="78"/>
    </row>
    <row r="395" spans="1:9" x14ac:dyDescent="0.2">
      <c r="A395" s="113" t="s">
        <v>90</v>
      </c>
      <c r="B395" s="270"/>
      <c r="C395" s="256" t="s">
        <v>203</v>
      </c>
      <c r="D395" s="114"/>
      <c r="E395" s="114"/>
      <c r="F395" s="115"/>
      <c r="G395" s="116"/>
      <c r="H395" s="89"/>
    </row>
    <row r="396" spans="1:9" x14ac:dyDescent="0.2">
      <c r="A396" s="125" t="s">
        <v>154</v>
      </c>
      <c r="B396" s="271">
        <f>SUM(B397:B405)</f>
        <v>0</v>
      </c>
      <c r="C396" s="272" t="s">
        <v>170</v>
      </c>
      <c r="D396" s="110"/>
      <c r="E396" s="110"/>
      <c r="F396" s="131">
        <f>SUM(F397:F405)</f>
        <v>31.9</v>
      </c>
      <c r="G396" s="111" t="s">
        <v>171</v>
      </c>
      <c r="H396" s="89"/>
    </row>
    <row r="397" spans="1:9" x14ac:dyDescent="0.2">
      <c r="B397" s="213">
        <f>B92</f>
        <v>0</v>
      </c>
      <c r="C397" s="273" t="str">
        <f>$C$77</f>
        <v>obstoječ betonski tlak</v>
      </c>
      <c r="D397" s="61"/>
      <c r="E397" s="61"/>
      <c r="F397" s="62">
        <f>$F$96</f>
        <v>1.5</v>
      </c>
      <c r="G397" s="63" t="str">
        <f>$G$96</f>
        <v>keramika + lepilo</v>
      </c>
    </row>
    <row r="398" spans="1:9" x14ac:dyDescent="0.2">
      <c r="A398" s="59"/>
      <c r="B398" s="213" t="s">
        <v>276</v>
      </c>
      <c r="C398" s="274" t="str">
        <f>$C$78</f>
        <v>obstoječe nasutje (prod + pesek)</v>
      </c>
      <c r="D398" s="61"/>
      <c r="E398" s="61"/>
      <c r="F398" s="62">
        <v>7.5</v>
      </c>
      <c r="G398" s="63" t="str">
        <f>$G$92</f>
        <v>bet. estrih</v>
      </c>
    </row>
    <row r="399" spans="1:9" ht="24" x14ac:dyDescent="0.2">
      <c r="A399" s="59"/>
      <c r="B399" s="275"/>
      <c r="C399" s="237"/>
      <c r="D399" s="61"/>
      <c r="E399" s="61"/>
      <c r="F399" s="118">
        <f>$F$88</f>
        <v>0.5</v>
      </c>
      <c r="G399" s="63" t="str">
        <f>$G$88</f>
        <v>akustični in ločilni sloj - ekspand PE folija ∆L'nw = 18 dB (kot npr. Geficell TDZ 6-1mm ali enakovredno)</v>
      </c>
    </row>
    <row r="400" spans="1:9" x14ac:dyDescent="0.2">
      <c r="A400" s="59"/>
      <c r="B400" s="275"/>
      <c r="C400" s="237"/>
      <c r="D400" s="61"/>
      <c r="E400" s="61"/>
      <c r="F400" s="126" t="s">
        <v>276</v>
      </c>
      <c r="G400" s="63" t="str">
        <f>$G$87</f>
        <v>ločilni sloj - PP folija</v>
      </c>
    </row>
    <row r="401" spans="1:8" ht="24" x14ac:dyDescent="0.2">
      <c r="A401" s="59"/>
      <c r="B401" s="275"/>
      <c r="C401" s="237"/>
      <c r="D401" s="61"/>
      <c r="E401" s="61"/>
      <c r="F401" s="118">
        <f>$F$133</f>
        <v>2</v>
      </c>
      <c r="G401" s="63" t="str">
        <f>$G$133</f>
        <v>zvočna izolacija - plošče iz kamene  volne, za tlačno obtežbo do 5kPa (kot npr. KI NaturBoard TPS ali enakovredno)</v>
      </c>
    </row>
    <row r="402" spans="1:8" x14ac:dyDescent="0.2">
      <c r="A402" s="59"/>
      <c r="B402" s="275"/>
      <c r="C402" s="237"/>
      <c r="D402" s="61"/>
      <c r="E402" s="61"/>
      <c r="F402" s="118">
        <f>$F$102</f>
        <v>10</v>
      </c>
      <c r="G402" s="63" t="str">
        <f>$G$102</f>
        <v>TI - XPS (kot npr.  FIBRANxps 300-L ali enakovredno)</v>
      </c>
    </row>
    <row r="403" spans="1:8" x14ac:dyDescent="0.2">
      <c r="A403" s="59"/>
      <c r="B403" s="275"/>
      <c r="C403" s="237"/>
      <c r="D403" s="61"/>
      <c r="E403" s="61"/>
      <c r="F403" s="118">
        <f>$F$86</f>
        <v>0.4</v>
      </c>
      <c r="G403" s="63" t="str">
        <f>$G$86</f>
        <v>HI bitumenski trak (npr. Izotekt V4)</v>
      </c>
    </row>
    <row r="404" spans="1:8" x14ac:dyDescent="0.2">
      <c r="A404" s="64"/>
      <c r="B404" s="257"/>
      <c r="C404" s="195"/>
      <c r="D404" s="61"/>
      <c r="E404" s="61"/>
      <c r="F404" s="126" t="s">
        <v>276</v>
      </c>
      <c r="G404" s="63" t="str">
        <f>$G$85</f>
        <v>hladen bitumenski premaz</v>
      </c>
    </row>
    <row r="405" spans="1:8" x14ac:dyDescent="0.2">
      <c r="A405" s="64"/>
      <c r="B405" s="257"/>
      <c r="D405" s="61"/>
      <c r="E405" s="67"/>
      <c r="F405" s="118">
        <f>$F$83</f>
        <v>10</v>
      </c>
      <c r="G405" s="63" t="str">
        <f>$G$83</f>
        <v>podložni beton</v>
      </c>
    </row>
    <row r="406" spans="1:8" x14ac:dyDescent="0.2">
      <c r="A406" s="64"/>
      <c r="B406" s="257"/>
      <c r="C406" s="195"/>
      <c r="D406" s="61"/>
      <c r="E406" s="61"/>
      <c r="F406" s="79"/>
      <c r="G406" s="63"/>
      <c r="H406" s="78"/>
    </row>
    <row r="407" spans="1:8" x14ac:dyDescent="0.2">
      <c r="A407" s="113" t="s">
        <v>202</v>
      </c>
      <c r="B407" s="270"/>
      <c r="C407" s="256" t="s">
        <v>204</v>
      </c>
      <c r="D407" s="114"/>
      <c r="E407" s="114"/>
      <c r="F407" s="115"/>
      <c r="G407" s="116"/>
      <c r="H407" s="89"/>
    </row>
    <row r="408" spans="1:8" x14ac:dyDescent="0.2">
      <c r="A408" s="125" t="s">
        <v>154</v>
      </c>
      <c r="B408" s="271">
        <f>SUM(B409:B415)</f>
        <v>0</v>
      </c>
      <c r="C408" s="272" t="s">
        <v>170</v>
      </c>
      <c r="D408" s="110"/>
      <c r="E408" s="110"/>
      <c r="F408" s="131">
        <f>SUM(F409:F415)</f>
        <v>31.9</v>
      </c>
      <c r="G408" s="111" t="s">
        <v>171</v>
      </c>
      <c r="H408" s="89"/>
    </row>
    <row r="409" spans="1:8" x14ac:dyDescent="0.2">
      <c r="B409" s="213">
        <f>B135</f>
        <v>0</v>
      </c>
      <c r="C409" s="273" t="str">
        <f>$C$77</f>
        <v>obstoječ betonski tlak</v>
      </c>
      <c r="D409" s="61"/>
      <c r="E409" s="61"/>
      <c r="F409" s="62">
        <f>$F$96</f>
        <v>1.5</v>
      </c>
      <c r="G409" s="63" t="str">
        <f>$G$96</f>
        <v>keramika + lepilo</v>
      </c>
    </row>
    <row r="410" spans="1:8" x14ac:dyDescent="0.2">
      <c r="A410" s="59"/>
      <c r="B410" s="213" t="s">
        <v>276</v>
      </c>
      <c r="C410" s="274" t="str">
        <f>$C$78</f>
        <v>obstoječe nasutje (prod + pesek)</v>
      </c>
      <c r="D410" s="61"/>
      <c r="E410" s="61"/>
      <c r="F410" s="62">
        <v>7.5</v>
      </c>
      <c r="G410" s="63" t="str">
        <f>$G$92</f>
        <v>bet. estrih</v>
      </c>
    </row>
    <row r="411" spans="1:8" ht="24" x14ac:dyDescent="0.2">
      <c r="A411" s="59"/>
      <c r="B411" s="275"/>
      <c r="C411" s="237"/>
      <c r="D411" s="61"/>
      <c r="E411" s="61"/>
      <c r="F411" s="118">
        <f>$F$88</f>
        <v>0.5</v>
      </c>
      <c r="G411" s="63" t="str">
        <f>$G$88</f>
        <v>akustični in ločilni sloj - ekspand PE folija ∆L'nw = 18 dB (kot npr. Geficell TDZ 6-1mm ali enakovredno)</v>
      </c>
    </row>
    <row r="412" spans="1:8" ht="24" x14ac:dyDescent="0.2">
      <c r="A412" s="59"/>
      <c r="B412" s="275"/>
      <c r="C412" s="237"/>
      <c r="D412" s="61"/>
      <c r="E412" s="61"/>
      <c r="F412" s="118">
        <f>$F$103</f>
        <v>12</v>
      </c>
      <c r="G412" s="63" t="str">
        <f>$G$103</f>
        <v>TI - XPS s tlačno trdnostjo 500kPa (kot npr.  FIBRANxps 500-L ali enakovredno)</v>
      </c>
    </row>
    <row r="413" spans="1:8" x14ac:dyDescent="0.2">
      <c r="A413" s="59"/>
      <c r="B413" s="275"/>
      <c r="C413" s="237"/>
      <c r="D413" s="61"/>
      <c r="E413" s="61"/>
      <c r="F413" s="118">
        <f>$F$86</f>
        <v>0.4</v>
      </c>
      <c r="G413" s="63" t="str">
        <f>$G$86</f>
        <v>HI bitumenski trak (npr. Izotekt V4)</v>
      </c>
    </row>
    <row r="414" spans="1:8" x14ac:dyDescent="0.2">
      <c r="A414" s="64"/>
      <c r="B414" s="257"/>
      <c r="C414" s="195"/>
      <c r="D414" s="61"/>
      <c r="E414" s="61"/>
      <c r="F414" s="118"/>
      <c r="G414" s="63" t="str">
        <f>$G$85</f>
        <v>hladen bitumenski premaz</v>
      </c>
    </row>
    <row r="415" spans="1:8" x14ac:dyDescent="0.2">
      <c r="A415" s="64"/>
      <c r="B415" s="257"/>
      <c r="D415" s="61"/>
      <c r="E415" s="67"/>
      <c r="F415" s="118">
        <f>$F$83</f>
        <v>10</v>
      </c>
      <c r="G415" s="63" t="str">
        <f>$G$83</f>
        <v>podložni beton</v>
      </c>
    </row>
    <row r="416" spans="1:8" x14ac:dyDescent="0.2">
      <c r="A416" s="70"/>
      <c r="B416" s="255"/>
      <c r="C416" s="258"/>
      <c r="D416" s="39"/>
      <c r="E416" s="90"/>
      <c r="F416" s="62"/>
      <c r="G416" s="63"/>
    </row>
    <row r="417" spans="1:7" x14ac:dyDescent="0.2">
      <c r="A417" s="113" t="s">
        <v>104</v>
      </c>
      <c r="B417" s="270"/>
      <c r="C417" s="256" t="s">
        <v>176</v>
      </c>
      <c r="D417" s="114"/>
      <c r="E417" s="114"/>
      <c r="F417" s="115"/>
      <c r="G417" s="116"/>
    </row>
    <row r="418" spans="1:7" x14ac:dyDescent="0.2">
      <c r="A418" s="125" t="s">
        <v>154</v>
      </c>
      <c r="B418" s="271">
        <f>SUM(B419:B423)</f>
        <v>46.7</v>
      </c>
      <c r="C418" s="272" t="s">
        <v>170</v>
      </c>
      <c r="D418" s="110"/>
      <c r="E418" s="110"/>
      <c r="F418" s="131">
        <f>SUM(F419:F426)</f>
        <v>46.5</v>
      </c>
      <c r="G418" s="111" t="s">
        <v>171</v>
      </c>
    </row>
    <row r="419" spans="1:7" x14ac:dyDescent="0.2">
      <c r="B419" s="213">
        <v>2.2000000000000002</v>
      </c>
      <c r="C419" s="215" t="s">
        <v>149</v>
      </c>
      <c r="D419" s="61"/>
      <c r="E419" s="61"/>
      <c r="F419" s="62">
        <f>$F$95</f>
        <v>3</v>
      </c>
      <c r="G419" s="63" t="str">
        <f>$G$95</f>
        <v>finalni sloj teraco - upoštevati opis izvedbe OP1!</v>
      </c>
    </row>
    <row r="420" spans="1:7" ht="15" customHeight="1" x14ac:dyDescent="0.2">
      <c r="A420" s="59"/>
      <c r="B420" s="213">
        <v>2.5</v>
      </c>
      <c r="C420" s="215" t="s">
        <v>177</v>
      </c>
      <c r="D420" s="61"/>
      <c r="E420" s="61"/>
      <c r="F420" s="62">
        <f>$F$90</f>
        <v>6</v>
      </c>
      <c r="G420" s="63" t="str">
        <f>$G$90</f>
        <v>mikroarm. bet. estrih z mrežo - upoštevati opis izvedbe OP1!</v>
      </c>
    </row>
    <row r="421" spans="1:7" ht="24" x14ac:dyDescent="0.2">
      <c r="A421" s="59"/>
      <c r="B421" s="213">
        <v>20</v>
      </c>
      <c r="C421" s="215" t="s">
        <v>11</v>
      </c>
      <c r="D421" s="61"/>
      <c r="E421" s="61"/>
      <c r="F421" s="118">
        <f>$F$88</f>
        <v>0.5</v>
      </c>
      <c r="G421" s="63" t="str">
        <f>$G$88</f>
        <v>akustični in ločilni sloj - ekspand PE folija ∆L'nw = 18 dB (kot npr. Geficell TDZ 6-1mm ali enakovredno)</v>
      </c>
    </row>
    <row r="422" spans="1:7" x14ac:dyDescent="0.2">
      <c r="A422" s="59"/>
      <c r="B422" s="126">
        <v>20</v>
      </c>
      <c r="C422" s="127" t="s">
        <v>178</v>
      </c>
      <c r="D422" s="61"/>
      <c r="E422" s="61"/>
      <c r="F422" s="126" t="s">
        <v>276</v>
      </c>
      <c r="G422" s="63" t="str">
        <f>$G$87</f>
        <v>ločilni sloj - PP folija</v>
      </c>
    </row>
    <row r="423" spans="1:7" ht="24" x14ac:dyDescent="0.2">
      <c r="A423" s="59"/>
      <c r="B423" s="126">
        <v>2</v>
      </c>
      <c r="C423" s="127" t="s">
        <v>179</v>
      </c>
      <c r="D423" s="61"/>
      <c r="E423" s="61"/>
      <c r="F423" s="118">
        <f>$F$130</f>
        <v>5</v>
      </c>
      <c r="G423" s="63" t="str">
        <f>$G$130</f>
        <v>zvočna izolacija - plošče iz kamene  volne, za tlačno obtežbo do 5kPa (kot npr. KI NaturBoard TPS ali enakovredno)</v>
      </c>
    </row>
    <row r="424" spans="1:7" x14ac:dyDescent="0.2">
      <c r="A424" s="59"/>
      <c r="B424" s="234"/>
      <c r="D424" s="61"/>
      <c r="E424" s="61"/>
      <c r="F424" s="118">
        <v>10</v>
      </c>
      <c r="G424" s="63" t="s">
        <v>181</v>
      </c>
    </row>
    <row r="425" spans="1:7" x14ac:dyDescent="0.2">
      <c r="A425" s="59"/>
      <c r="B425" s="126"/>
      <c r="C425" s="127"/>
      <c r="D425" s="61"/>
      <c r="E425" s="61"/>
      <c r="F425" s="118">
        <v>20</v>
      </c>
      <c r="G425" s="63" t="s">
        <v>180</v>
      </c>
    </row>
    <row r="426" spans="1:7" ht="24" x14ac:dyDescent="0.2">
      <c r="A426" s="64"/>
      <c r="B426" s="257"/>
      <c r="C426" s="195"/>
      <c r="D426" s="61"/>
      <c r="E426" s="61"/>
      <c r="F426" s="118">
        <f>$F$177</f>
        <v>2</v>
      </c>
      <c r="G426" s="63" t="str">
        <f>$G$177</f>
        <v>sanacija obstoječega ometa in izvedba opleska - upoštevati opis izvedbe OP6!</v>
      </c>
    </row>
    <row r="427" spans="1:7" x14ac:dyDescent="0.2">
      <c r="A427" s="64"/>
      <c r="B427" s="257"/>
      <c r="D427" s="61"/>
      <c r="E427" s="67"/>
      <c r="F427" s="62"/>
      <c r="G427" s="97"/>
    </row>
    <row r="428" spans="1:7" x14ac:dyDescent="0.2">
      <c r="A428" s="113" t="s">
        <v>201</v>
      </c>
      <c r="B428" s="270"/>
      <c r="C428" s="256" t="s">
        <v>184</v>
      </c>
      <c r="D428" s="114"/>
      <c r="E428" s="114"/>
      <c r="F428" s="115"/>
      <c r="G428" s="116"/>
    </row>
    <row r="429" spans="1:7" x14ac:dyDescent="0.2">
      <c r="A429" s="125" t="s">
        <v>154</v>
      </c>
      <c r="B429" s="271">
        <f>SUM(B430:B435)</f>
        <v>29.7</v>
      </c>
      <c r="C429" s="272" t="s">
        <v>170</v>
      </c>
      <c r="D429" s="110"/>
      <c r="E429" s="110"/>
      <c r="F429" s="131">
        <f>SUM(F430:F439)</f>
        <v>67.5</v>
      </c>
      <c r="G429" s="111" t="s">
        <v>171</v>
      </c>
    </row>
    <row r="430" spans="1:7" x14ac:dyDescent="0.2">
      <c r="B430" s="126">
        <v>2.2000000000000002</v>
      </c>
      <c r="C430" s="127" t="s">
        <v>149</v>
      </c>
      <c r="D430" s="61"/>
      <c r="E430" s="61"/>
      <c r="F430" s="62">
        <f>$F$95</f>
        <v>3</v>
      </c>
      <c r="G430" s="63" t="str">
        <f>$G$95</f>
        <v>finalni sloj teraco - upoštevati opis izvedbe OP1!</v>
      </c>
    </row>
    <row r="431" spans="1:7" x14ac:dyDescent="0.2">
      <c r="A431" s="59"/>
      <c r="B431" s="126">
        <v>2.5</v>
      </c>
      <c r="C431" s="127" t="s">
        <v>177</v>
      </c>
      <c r="D431" s="61"/>
      <c r="E431" s="61"/>
      <c r="F431" s="62">
        <f>$F$90</f>
        <v>6</v>
      </c>
      <c r="G431" s="63" t="str">
        <f>$G$90</f>
        <v>mikroarm. bet. estrih z mrežo - upoštevati opis izvedbe OP1!</v>
      </c>
    </row>
    <row r="432" spans="1:7" ht="24" x14ac:dyDescent="0.2">
      <c r="A432" s="59"/>
      <c r="B432" s="126">
        <v>25</v>
      </c>
      <c r="C432" s="127" t="s">
        <v>185</v>
      </c>
      <c r="D432" s="61"/>
      <c r="E432" s="61"/>
      <c r="F432" s="118">
        <f>$F$88</f>
        <v>0.5</v>
      </c>
      <c r="G432" s="63" t="str">
        <f>$G$88</f>
        <v>akustični in ločilni sloj - ekspand PE folija ∆L'nw = 18 dB (kot npr. Geficell TDZ 6-1mm ali enakovredno)</v>
      </c>
    </row>
    <row r="433" spans="1:8" x14ac:dyDescent="0.2">
      <c r="A433" s="59"/>
      <c r="B433" s="126"/>
      <c r="C433" s="127"/>
      <c r="D433" s="61"/>
      <c r="E433" s="61"/>
      <c r="F433" s="126" t="s">
        <v>276</v>
      </c>
      <c r="G433" s="63" t="str">
        <f>$G$87</f>
        <v>ločilni sloj - PP folija</v>
      </c>
    </row>
    <row r="434" spans="1:8" ht="24" x14ac:dyDescent="0.2">
      <c r="A434" s="59"/>
      <c r="B434" s="126"/>
      <c r="C434" s="127"/>
      <c r="D434" s="61"/>
      <c r="E434" s="61"/>
      <c r="F434" s="118">
        <f>$F$130</f>
        <v>5</v>
      </c>
      <c r="G434" s="63" t="str">
        <f>$G$130</f>
        <v>zvočna izolacija - plošče iz kamene  volne, za tlačno obtežbo do 5kPa (kot npr. KI NaturBoard TPS ali enakovredno)</v>
      </c>
      <c r="H434" s="143"/>
    </row>
    <row r="435" spans="1:8" x14ac:dyDescent="0.2">
      <c r="A435" s="59"/>
      <c r="B435" s="126"/>
      <c r="C435" s="127"/>
      <c r="D435" s="61"/>
      <c r="E435" s="61"/>
      <c r="F435" s="118">
        <v>18</v>
      </c>
      <c r="G435" s="63" t="s">
        <v>186</v>
      </c>
      <c r="H435" s="2" t="s">
        <v>383</v>
      </c>
    </row>
    <row r="436" spans="1:8" x14ac:dyDescent="0.2">
      <c r="A436" s="59"/>
      <c r="B436" s="126"/>
      <c r="C436" s="127"/>
      <c r="D436" s="61"/>
      <c r="E436" s="61"/>
      <c r="F436" s="118">
        <v>30</v>
      </c>
      <c r="G436" s="63" t="s">
        <v>5</v>
      </c>
    </row>
    <row r="437" spans="1:8" x14ac:dyDescent="0.2">
      <c r="A437" s="59"/>
      <c r="B437" s="126"/>
      <c r="C437" s="127"/>
      <c r="D437" s="61"/>
      <c r="E437" s="61"/>
      <c r="F437" s="118">
        <v>3</v>
      </c>
      <c r="G437" s="63" t="str">
        <f>$G$110</f>
        <v>kov. podkonstr. spušč. stropa</v>
      </c>
    </row>
    <row r="438" spans="1:8" x14ac:dyDescent="0.2">
      <c r="A438" s="64"/>
      <c r="B438" s="257"/>
      <c r="C438" s="195"/>
      <c r="D438" s="61"/>
      <c r="E438" s="61"/>
      <c r="F438" s="118">
        <f>$F$117</f>
        <v>1.5</v>
      </c>
      <c r="G438" s="63" t="str">
        <f>$G$117</f>
        <v>MK plošča, 1x d=15mm, GKBI / H2, vlago odporna</v>
      </c>
      <c r="H438" s="2" t="s">
        <v>381</v>
      </c>
    </row>
    <row r="439" spans="1:8" x14ac:dyDescent="0.2">
      <c r="A439" s="70"/>
      <c r="B439" s="255"/>
      <c r="C439" s="258"/>
      <c r="D439" s="39"/>
      <c r="E439" s="90"/>
      <c r="F439" s="52">
        <f>$F$136</f>
        <v>0.5</v>
      </c>
      <c r="G439" s="166" t="str">
        <f>$G$136</f>
        <v>kitano + oplesk (pralna barva)</v>
      </c>
      <c r="H439" s="2" t="s">
        <v>194</v>
      </c>
    </row>
    <row r="440" spans="1:8" x14ac:dyDescent="0.2">
      <c r="A440" s="70"/>
      <c r="B440" s="255"/>
      <c r="C440" s="258"/>
      <c r="D440" s="39"/>
      <c r="E440" s="90"/>
    </row>
    <row r="441" spans="1:8" x14ac:dyDescent="0.2">
      <c r="A441" s="113" t="s">
        <v>207</v>
      </c>
      <c r="B441" s="270"/>
      <c r="C441" s="256" t="s">
        <v>208</v>
      </c>
      <c r="D441" s="114"/>
      <c r="E441" s="114"/>
      <c r="F441" s="115"/>
      <c r="G441" s="116"/>
      <c r="H441" s="89"/>
    </row>
    <row r="442" spans="1:8" x14ac:dyDescent="0.2">
      <c r="A442" s="125" t="s">
        <v>154</v>
      </c>
      <c r="B442" s="271">
        <f>SUM(B443:B451)</f>
        <v>0</v>
      </c>
      <c r="C442" s="272" t="s">
        <v>170</v>
      </c>
      <c r="D442" s="110"/>
      <c r="E442" s="110"/>
      <c r="F442" s="131">
        <f>SUM(F443:F453)</f>
        <v>121.9</v>
      </c>
      <c r="G442" s="111" t="s">
        <v>171</v>
      </c>
      <c r="H442" s="89"/>
    </row>
    <row r="443" spans="1:8" x14ac:dyDescent="0.2">
      <c r="B443" s="128"/>
      <c r="C443" s="276"/>
      <c r="D443" s="61"/>
      <c r="E443" s="61"/>
      <c r="F443" s="62">
        <f>$F$95</f>
        <v>3</v>
      </c>
      <c r="G443" s="63" t="str">
        <f>$G$95</f>
        <v>finalni sloj teraco - upoštevati opis izvedbe OP1!</v>
      </c>
    </row>
    <row r="444" spans="1:8" x14ac:dyDescent="0.2">
      <c r="A444" s="59"/>
      <c r="B444" s="277"/>
      <c r="C444" s="278"/>
      <c r="D444" s="61"/>
      <c r="E444" s="61"/>
      <c r="F444" s="62">
        <f>$F$90</f>
        <v>6</v>
      </c>
      <c r="G444" s="63" t="str">
        <f>$G$90</f>
        <v>mikroarm. bet. estrih z mrežo - upoštevati opis izvedbe OP1!</v>
      </c>
    </row>
    <row r="445" spans="1:8" ht="24" x14ac:dyDescent="0.2">
      <c r="A445" s="59"/>
      <c r="B445" s="275"/>
      <c r="C445" s="237"/>
      <c r="D445" s="61"/>
      <c r="E445" s="61"/>
      <c r="F445" s="118">
        <f>$F$88</f>
        <v>0.5</v>
      </c>
      <c r="G445" s="63" t="str">
        <f>$G$88</f>
        <v>akustični in ločilni sloj - ekspand PE folija ∆L'nw = 18 dB (kot npr. Geficell TDZ 6-1mm ali enakovredno)</v>
      </c>
    </row>
    <row r="446" spans="1:8" x14ac:dyDescent="0.2">
      <c r="A446" s="59"/>
      <c r="B446" s="275"/>
      <c r="C446" s="237"/>
      <c r="D446" s="61"/>
      <c r="E446" s="61"/>
      <c r="F446" s="126" t="s">
        <v>276</v>
      </c>
      <c r="G446" s="63" t="str">
        <f>$G$87</f>
        <v>ločilni sloj - PP folija</v>
      </c>
    </row>
    <row r="447" spans="1:8" ht="24" x14ac:dyDescent="0.2">
      <c r="A447" s="59"/>
      <c r="B447" s="275"/>
      <c r="C447" s="237"/>
      <c r="D447" s="61"/>
      <c r="E447" s="61"/>
      <c r="F447" s="118">
        <f>$F$133</f>
        <v>2</v>
      </c>
      <c r="G447" s="63" t="str">
        <f>$G$133</f>
        <v>zvočna izolacija - plošče iz kamene  volne, za tlačno obtežbo do 5kPa (kot npr. KI NaturBoard TPS ali enakovredno)</v>
      </c>
    </row>
    <row r="448" spans="1:8" x14ac:dyDescent="0.2">
      <c r="A448" s="59"/>
      <c r="B448" s="275"/>
      <c r="C448" s="237"/>
      <c r="D448" s="61"/>
      <c r="E448" s="61"/>
      <c r="F448" s="118">
        <f>$F$102</f>
        <v>10</v>
      </c>
      <c r="G448" s="63" t="str">
        <f>$G$102</f>
        <v>TI - XPS (kot npr.  FIBRANxps 300-L ali enakovredno)</v>
      </c>
    </row>
    <row r="449" spans="1:8" x14ac:dyDescent="0.2">
      <c r="A449" s="59"/>
      <c r="B449" s="275"/>
      <c r="C449" s="237"/>
      <c r="D449" s="61"/>
      <c r="E449" s="61"/>
      <c r="F449" s="118">
        <f>$F$86</f>
        <v>0.4</v>
      </c>
      <c r="G449" s="63" t="str">
        <f>$G$86</f>
        <v>HI bitumenski trak (npr. Izotekt V4)</v>
      </c>
    </row>
    <row r="450" spans="1:8" x14ac:dyDescent="0.2">
      <c r="A450" s="64"/>
      <c r="B450" s="257"/>
      <c r="C450" s="195"/>
      <c r="D450" s="61"/>
      <c r="E450" s="61"/>
      <c r="F450" s="126" t="s">
        <v>276</v>
      </c>
      <c r="G450" s="63" t="str">
        <f>$G$85</f>
        <v>hladen bitumenski premaz</v>
      </c>
    </row>
    <row r="451" spans="1:8" x14ac:dyDescent="0.2">
      <c r="A451" s="64"/>
      <c r="B451" s="257"/>
      <c r="D451" s="61"/>
      <c r="E451" s="67"/>
      <c r="F451" s="118">
        <v>40</v>
      </c>
      <c r="G451" s="63" t="s">
        <v>209</v>
      </c>
    </row>
    <row r="452" spans="1:8" x14ac:dyDescent="0.2">
      <c r="A452" s="64"/>
      <c r="B452" s="257"/>
      <c r="D452" s="61"/>
      <c r="E452" s="67"/>
      <c r="F452" s="118">
        <f>$F$83</f>
        <v>10</v>
      </c>
      <c r="G452" s="63" t="str">
        <f>$G$83</f>
        <v>podložni beton</v>
      </c>
      <c r="H452" s="159"/>
    </row>
    <row r="453" spans="1:8" x14ac:dyDescent="0.2">
      <c r="A453" s="64"/>
      <c r="B453" s="257"/>
      <c r="C453" s="195"/>
      <c r="D453" s="61"/>
      <c r="E453" s="61"/>
      <c r="F453" s="79">
        <v>50</v>
      </c>
      <c r="G453" s="63" t="str">
        <f>$G$81</f>
        <v>utrjeno nasutje</v>
      </c>
      <c r="H453" s="78"/>
    </row>
    <row r="454" spans="1:8" x14ac:dyDescent="0.2">
      <c r="A454" s="70"/>
      <c r="B454" s="255"/>
      <c r="C454" s="258"/>
      <c r="D454" s="39"/>
      <c r="E454" s="90"/>
    </row>
    <row r="455" spans="1:8" x14ac:dyDescent="0.2">
      <c r="A455" s="113" t="s">
        <v>211</v>
      </c>
      <c r="B455" s="270"/>
      <c r="C455" s="256" t="s">
        <v>212</v>
      </c>
      <c r="D455" s="114"/>
      <c r="E455" s="114"/>
      <c r="F455" s="115"/>
      <c r="G455" s="116"/>
    </row>
    <row r="456" spans="1:8" x14ac:dyDescent="0.2">
      <c r="A456" s="125" t="s">
        <v>154</v>
      </c>
      <c r="B456" s="271">
        <f>SUM(B457:B460)</f>
        <v>0</v>
      </c>
      <c r="C456" s="272" t="s">
        <v>170</v>
      </c>
      <c r="D456" s="110"/>
      <c r="E456" s="110"/>
      <c r="F456" s="131">
        <f>SUM(F457:F462)</f>
        <v>110.4</v>
      </c>
      <c r="G456" s="111" t="s">
        <v>171</v>
      </c>
    </row>
    <row r="457" spans="1:8" x14ac:dyDescent="0.2">
      <c r="A457" s="59"/>
      <c r="B457" s="275"/>
      <c r="C457" s="237"/>
      <c r="D457" s="61"/>
      <c r="E457" s="61"/>
      <c r="F457" s="118">
        <v>10</v>
      </c>
      <c r="G457" s="63" t="s">
        <v>213</v>
      </c>
    </row>
    <row r="458" spans="1:8" x14ac:dyDescent="0.2">
      <c r="A458" s="59"/>
      <c r="B458" s="275"/>
      <c r="C458" s="237"/>
      <c r="D458" s="61"/>
      <c r="E458" s="61"/>
      <c r="F458" s="118">
        <f>$F$86</f>
        <v>0.4</v>
      </c>
      <c r="G458" s="63" t="str">
        <f>$G$86</f>
        <v>HI bitumenski trak (npr. Izotekt V4)</v>
      </c>
    </row>
    <row r="459" spans="1:8" x14ac:dyDescent="0.2">
      <c r="A459" s="64"/>
      <c r="B459" s="257"/>
      <c r="C459" s="195"/>
      <c r="D459" s="61"/>
      <c r="E459" s="61"/>
      <c r="F459" s="126" t="s">
        <v>276</v>
      </c>
      <c r="G459" s="63" t="str">
        <f>$G$85</f>
        <v>hladen bitumenski premaz</v>
      </c>
    </row>
    <row r="460" spans="1:8" x14ac:dyDescent="0.2">
      <c r="A460" s="64"/>
      <c r="B460" s="257"/>
      <c r="D460" s="61"/>
      <c r="E460" s="67"/>
      <c r="F460" s="118">
        <v>40</v>
      </c>
      <c r="G460" s="63" t="s">
        <v>209</v>
      </c>
    </row>
    <row r="461" spans="1:8" x14ac:dyDescent="0.2">
      <c r="A461" s="64"/>
      <c r="B461" s="257"/>
      <c r="D461" s="61"/>
      <c r="E461" s="67"/>
      <c r="F461" s="118">
        <f>$F$83</f>
        <v>10</v>
      </c>
      <c r="G461" s="63" t="str">
        <f>$G$83</f>
        <v>podložni beton</v>
      </c>
    </row>
    <row r="462" spans="1:8" x14ac:dyDescent="0.2">
      <c r="A462" s="64"/>
      <c r="B462" s="257"/>
      <c r="C462" s="195"/>
      <c r="D462" s="61"/>
      <c r="E462" s="61"/>
      <c r="F462" s="79">
        <v>50</v>
      </c>
      <c r="G462" s="63" t="str">
        <f>$G$81</f>
        <v>utrjeno nasutje</v>
      </c>
    </row>
    <row r="463" spans="1:8" x14ac:dyDescent="0.2">
      <c r="A463" s="70"/>
      <c r="B463" s="255"/>
      <c r="C463" s="258"/>
      <c r="D463" s="39"/>
      <c r="E463" s="90"/>
    </row>
    <row r="464" spans="1:8" x14ac:dyDescent="0.2">
      <c r="A464" s="113" t="s">
        <v>343</v>
      </c>
      <c r="B464" s="270"/>
      <c r="C464" s="256" t="s">
        <v>344</v>
      </c>
      <c r="D464" s="114"/>
      <c r="E464" s="114"/>
      <c r="F464" s="115"/>
      <c r="G464" s="116"/>
    </row>
    <row r="465" spans="1:8" x14ac:dyDescent="0.2">
      <c r="A465" s="125" t="s">
        <v>345</v>
      </c>
      <c r="B465" s="271"/>
      <c r="C465" s="272" t="s">
        <v>170</v>
      </c>
      <c r="D465" s="110"/>
      <c r="E465" s="110"/>
      <c r="F465" s="131">
        <f>SUM(F466:F471)</f>
        <v>42.5</v>
      </c>
      <c r="G465" s="111" t="s">
        <v>171</v>
      </c>
    </row>
    <row r="466" spans="1:8" ht="48" x14ac:dyDescent="0.2">
      <c r="A466" s="59"/>
      <c r="B466" s="213" t="s">
        <v>276</v>
      </c>
      <c r="C466" s="215" t="s">
        <v>346</v>
      </c>
      <c r="D466" s="61"/>
      <c r="E466" s="61"/>
      <c r="F466" s="118">
        <v>4</v>
      </c>
      <c r="G466" s="63" t="s">
        <v>349</v>
      </c>
    </row>
    <row r="467" spans="1:8" x14ac:dyDescent="0.2">
      <c r="A467" s="59"/>
      <c r="B467" s="126" t="s">
        <v>276</v>
      </c>
      <c r="C467" s="127" t="s">
        <v>178</v>
      </c>
      <c r="D467" s="61"/>
      <c r="E467" s="61"/>
      <c r="F467" s="118">
        <v>1.5</v>
      </c>
      <c r="G467" s="63" t="s">
        <v>348</v>
      </c>
    </row>
    <row r="468" spans="1:8" ht="36" x14ac:dyDescent="0.2">
      <c r="A468" s="59"/>
      <c r="B468" s="126" t="s">
        <v>276</v>
      </c>
      <c r="C468" s="127" t="s">
        <v>179</v>
      </c>
      <c r="D468" s="61"/>
      <c r="E468" s="61"/>
      <c r="F468" s="118">
        <v>15</v>
      </c>
      <c r="G468" s="63" t="s">
        <v>347</v>
      </c>
    </row>
    <row r="469" spans="1:8" x14ac:dyDescent="0.2">
      <c r="A469" s="59"/>
      <c r="B469" s="128"/>
      <c r="C469" s="129"/>
      <c r="D469" s="61"/>
      <c r="E469" s="61"/>
      <c r="F469" s="118">
        <v>20</v>
      </c>
      <c r="G469" s="63" t="s">
        <v>180</v>
      </c>
    </row>
    <row r="470" spans="1:8" ht="24" x14ac:dyDescent="0.2">
      <c r="A470" s="59"/>
      <c r="B470" s="128"/>
      <c r="C470" s="129"/>
      <c r="D470" s="61"/>
      <c r="E470" s="61"/>
      <c r="F470" s="118">
        <f>$F$177</f>
        <v>2</v>
      </c>
      <c r="G470" s="63" t="str">
        <f>$G$177</f>
        <v>sanacija obstoječega ometa in izvedba opleska - upoštevati opis izvedbe OP6!</v>
      </c>
    </row>
    <row r="471" spans="1:8" x14ac:dyDescent="0.2">
      <c r="A471" s="59"/>
      <c r="B471" s="126"/>
      <c r="D471" s="61"/>
      <c r="E471" s="61"/>
      <c r="G471" s="234"/>
    </row>
    <row r="472" spans="1:8" x14ac:dyDescent="0.2">
      <c r="A472" s="113" t="s">
        <v>235</v>
      </c>
      <c r="B472" s="270"/>
      <c r="C472" s="256" t="s">
        <v>224</v>
      </c>
      <c r="D472" s="114"/>
      <c r="E472" s="114"/>
      <c r="F472" s="115"/>
      <c r="G472" s="116"/>
    </row>
    <row r="473" spans="1:8" x14ac:dyDescent="0.2">
      <c r="A473" s="125" t="s">
        <v>214</v>
      </c>
      <c r="B473" s="271">
        <f>SUM(B474:B478)</f>
        <v>55</v>
      </c>
      <c r="C473" s="272" t="s">
        <v>170</v>
      </c>
      <c r="D473" s="110"/>
      <c r="E473" s="110"/>
      <c r="F473" s="131">
        <f>SUM(F474:F480)</f>
        <v>47</v>
      </c>
      <c r="G473" s="111" t="s">
        <v>171</v>
      </c>
      <c r="H473" s="140" t="s">
        <v>230</v>
      </c>
    </row>
    <row r="474" spans="1:8" ht="43.5" customHeight="1" x14ac:dyDescent="0.2">
      <c r="B474" s="213">
        <v>3</v>
      </c>
      <c r="C474" s="215" t="s">
        <v>215</v>
      </c>
      <c r="D474" s="61"/>
      <c r="E474" s="61"/>
      <c r="F474" s="62">
        <f>$F$98</f>
        <v>2.5</v>
      </c>
      <c r="G474" s="63" t="str">
        <f>$G$98</f>
        <v>parket + lepilo (masivni parket, hrast 1.kvalitete, dim. 350/70/21mm ali 350/50/14, položen po principu ribja kost, lakirano)</v>
      </c>
    </row>
    <row r="475" spans="1:8" ht="27.75" customHeight="1" x14ac:dyDescent="0.2">
      <c r="A475" s="59"/>
      <c r="B475" s="213">
        <v>10</v>
      </c>
      <c r="C475" s="218" t="s">
        <v>226</v>
      </c>
      <c r="D475" s="61"/>
      <c r="E475" s="61"/>
      <c r="F475" s="118">
        <f>$F$173</f>
        <v>6</v>
      </c>
      <c r="G475" s="63" t="str">
        <f>$G$173</f>
        <v>armiran bet. estrih z mrežo (utrjevanje ter sidranje armirano betonskega estriha s stenami) - upoštevati opis izvedbe OP3!</v>
      </c>
      <c r="H475" s="193" t="s">
        <v>611</v>
      </c>
    </row>
    <row r="476" spans="1:8" x14ac:dyDescent="0.2">
      <c r="A476" s="59"/>
      <c r="B476" s="213">
        <v>20</v>
      </c>
      <c r="C476" s="215" t="s">
        <v>11</v>
      </c>
      <c r="D476" s="61"/>
      <c r="E476" s="61"/>
      <c r="F476" s="118"/>
      <c r="G476" s="63" t="str">
        <f>$E$37</f>
        <v>ločilni sloj PE folija</v>
      </c>
      <c r="H476" s="136" t="s">
        <v>610</v>
      </c>
    </row>
    <row r="477" spans="1:8" ht="24" x14ac:dyDescent="0.2">
      <c r="A477" s="59"/>
      <c r="B477" s="126">
        <v>20</v>
      </c>
      <c r="C477" s="127" t="s">
        <v>178</v>
      </c>
      <c r="D477" s="61"/>
      <c r="E477" s="61"/>
      <c r="F477" s="118">
        <v>15.5</v>
      </c>
      <c r="G477" s="63" t="str">
        <f>$G$153</f>
        <v>lahki perlit beton (debelina od 0 do cca 30cm, odvisno od višine obst. oboka in od lokacije na oboku)</v>
      </c>
      <c r="H477" s="136" t="s">
        <v>227</v>
      </c>
    </row>
    <row r="478" spans="1:8" ht="48" x14ac:dyDescent="0.2">
      <c r="A478" s="59"/>
      <c r="B478" s="126">
        <v>2</v>
      </c>
      <c r="C478" s="127" t="s">
        <v>179</v>
      </c>
      <c r="D478" s="61"/>
      <c r="E478" s="98"/>
      <c r="F478" s="118">
        <f>$F$154</f>
        <v>1</v>
      </c>
      <c r="G478" s="63" t="str">
        <f>$G$154</f>
        <v>sanacija obstoječih obokov in ojačitev obokov s karbonskimi lamelami, karbonsko tkanino in sidri v obliki karbonskih palic - upoštevati opis izvedbe OP2 in navodila v načrtu gradbenih konstrukcij!</v>
      </c>
      <c r="H478" s="145" t="s">
        <v>248</v>
      </c>
    </row>
    <row r="479" spans="1:8" x14ac:dyDescent="0.2">
      <c r="A479" s="59"/>
      <c r="B479" s="234"/>
      <c r="D479" s="61"/>
      <c r="E479" s="61"/>
      <c r="F479" s="118">
        <v>20</v>
      </c>
      <c r="G479" s="63" t="s">
        <v>180</v>
      </c>
    </row>
    <row r="480" spans="1:8" ht="29.25" customHeight="1" x14ac:dyDescent="0.2">
      <c r="A480" s="64"/>
      <c r="B480" s="257"/>
      <c r="C480" s="195"/>
      <c r="D480" s="61"/>
      <c r="E480" s="61"/>
      <c r="F480" s="118">
        <f>$F$177</f>
        <v>2</v>
      </c>
      <c r="G480" s="63" t="str">
        <f>$G$177</f>
        <v>sanacija obstoječega ometa in izvedba opleska - upoštevati opis izvedbe OP6!</v>
      </c>
    </row>
    <row r="481" spans="1:8" x14ac:dyDescent="0.2">
      <c r="A481" s="64"/>
      <c r="B481" s="257"/>
      <c r="D481" s="61"/>
      <c r="E481" s="61"/>
      <c r="F481" s="118"/>
      <c r="G481" s="63"/>
    </row>
    <row r="482" spans="1:8" x14ac:dyDescent="0.2">
      <c r="A482" s="113" t="s">
        <v>309</v>
      </c>
      <c r="B482" s="270"/>
      <c r="C482" s="256" t="s">
        <v>310</v>
      </c>
      <c r="D482" s="114"/>
      <c r="E482" s="114"/>
      <c r="F482" s="115"/>
      <c r="G482" s="116"/>
    </row>
    <row r="483" spans="1:8" x14ac:dyDescent="0.2">
      <c r="A483" s="125" t="s">
        <v>214</v>
      </c>
      <c r="B483" s="271">
        <f>SUM(B484:B488)</f>
        <v>55</v>
      </c>
      <c r="C483" s="272" t="s">
        <v>170</v>
      </c>
      <c r="D483" s="110"/>
      <c r="E483" s="110"/>
      <c r="F483" s="131">
        <f>SUM(F484:F492)</f>
        <v>47</v>
      </c>
      <c r="G483" s="111" t="s">
        <v>171</v>
      </c>
      <c r="H483" s="152"/>
    </row>
    <row r="484" spans="1:8" ht="36" x14ac:dyDescent="0.2">
      <c r="B484" s="213">
        <v>3</v>
      </c>
      <c r="C484" s="215" t="s">
        <v>215</v>
      </c>
      <c r="D484" s="61"/>
      <c r="E484" s="61"/>
      <c r="F484" s="62">
        <f>$F$98</f>
        <v>2.5</v>
      </c>
      <c r="G484" s="63" t="str">
        <f>$G$98</f>
        <v>parket + lepilo (masivni parket, hrast 1.kvalitete, dim. 350/70/21mm ali 350/50/14, položen po principu ribja kost, lakirano)</v>
      </c>
    </row>
    <row r="485" spans="1:8" ht="24" x14ac:dyDescent="0.2">
      <c r="A485" s="59"/>
      <c r="B485" s="213">
        <v>10</v>
      </c>
      <c r="C485" s="218" t="s">
        <v>226</v>
      </c>
      <c r="D485" s="61"/>
      <c r="E485" s="61"/>
      <c r="F485" s="118">
        <f>$F$93</f>
        <v>6</v>
      </c>
      <c r="G485" s="63" t="str">
        <f>$G$93</f>
        <v>mikroarm. bet. estrih</v>
      </c>
    </row>
    <row r="486" spans="1:8" ht="24" x14ac:dyDescent="0.2">
      <c r="A486" s="59"/>
      <c r="B486" s="213">
        <v>20</v>
      </c>
      <c r="C486" s="215" t="s">
        <v>11</v>
      </c>
      <c r="D486" s="61"/>
      <c r="E486" s="61"/>
      <c r="F486" s="200">
        <f>$F$88</f>
        <v>0.5</v>
      </c>
      <c r="G486" s="80" t="str">
        <f>$G$88</f>
        <v>akustični in ločilni sloj - ekspand PE folija ∆L'nw = 18 dB (kot npr. Geficell TDZ 6-1mm ali enakovredno)</v>
      </c>
      <c r="H486" s="191"/>
    </row>
    <row r="487" spans="1:8" x14ac:dyDescent="0.2">
      <c r="A487" s="59"/>
      <c r="B487" s="126">
        <v>20</v>
      </c>
      <c r="C487" s="127" t="s">
        <v>178</v>
      </c>
      <c r="D487" s="61"/>
      <c r="E487" s="61"/>
      <c r="F487" s="126" t="s">
        <v>276</v>
      </c>
      <c r="G487" s="80" t="str">
        <f>$G$87</f>
        <v>ločilni sloj - PP folija</v>
      </c>
    </row>
    <row r="488" spans="1:8" ht="36" x14ac:dyDescent="0.2">
      <c r="A488" s="59"/>
      <c r="B488" s="126">
        <v>2</v>
      </c>
      <c r="C488" s="127" t="s">
        <v>179</v>
      </c>
      <c r="D488" s="61"/>
      <c r="E488" s="61"/>
      <c r="F488" s="201">
        <f>$F$131</f>
        <v>5</v>
      </c>
      <c r="G488" s="80" t="str">
        <f>$G$131</f>
        <v>zvočna izolacija - plošče iz kamene  volne, za tlačno obtežbo do 5kPa, d=od 2 do 5cm, odvisno od višine oboka (kot npr. KI NaturBoard TPS ali enakovredno)</v>
      </c>
    </row>
    <row r="489" spans="1:8" ht="24" x14ac:dyDescent="0.2">
      <c r="A489" s="59"/>
      <c r="B489" s="234"/>
      <c r="D489" s="61"/>
      <c r="E489" s="61"/>
      <c r="F489" s="118">
        <f>$F$153</f>
        <v>10</v>
      </c>
      <c r="G489" s="63" t="str">
        <f>$G$153</f>
        <v>lahki perlit beton (debelina od 0 do cca 30cm, odvisno od višine obst. oboka in od lokacije na oboku)</v>
      </c>
    </row>
    <row r="490" spans="1:8" ht="48" x14ac:dyDescent="0.2">
      <c r="A490" s="59"/>
      <c r="B490" s="128"/>
      <c r="C490" s="129"/>
      <c r="D490" s="61"/>
      <c r="E490" s="98"/>
      <c r="F490" s="118">
        <f>$F$154</f>
        <v>1</v>
      </c>
      <c r="G490" s="63" t="str">
        <f>$G$154</f>
        <v>sanacija obstoječih obokov in ojačitev obokov s karbonskimi lamelami, karbonsko tkanino in sidri v obliki karbonskih palic - upoštevati opis izvedbe OP2 in navodila v načrtu gradbenih konstrukcij!</v>
      </c>
    </row>
    <row r="491" spans="1:8" x14ac:dyDescent="0.2">
      <c r="A491" s="59"/>
      <c r="B491" s="126"/>
      <c r="C491" s="127"/>
      <c r="D491" s="61"/>
      <c r="E491" s="61"/>
      <c r="F491" s="118">
        <v>20</v>
      </c>
      <c r="G491" s="63" t="s">
        <v>180</v>
      </c>
    </row>
    <row r="492" spans="1:8" ht="24" x14ac:dyDescent="0.2">
      <c r="A492" s="64"/>
      <c r="B492" s="257"/>
      <c r="C492" s="195"/>
      <c r="D492" s="61"/>
      <c r="E492" s="61"/>
      <c r="F492" s="118">
        <f>$F$177</f>
        <v>2</v>
      </c>
      <c r="G492" s="63" t="str">
        <f>$G$177</f>
        <v>sanacija obstoječega ometa in izvedba opleska - upoštevati opis izvedbe OP6!</v>
      </c>
    </row>
    <row r="493" spans="1:8" x14ac:dyDescent="0.2">
      <c r="A493" s="70"/>
      <c r="B493" s="255"/>
      <c r="C493" s="258"/>
      <c r="D493" s="39"/>
      <c r="E493" s="90"/>
    </row>
    <row r="494" spans="1:8" x14ac:dyDescent="0.2">
      <c r="A494" s="113" t="s">
        <v>236</v>
      </c>
      <c r="B494" s="270"/>
      <c r="C494" s="256" t="s">
        <v>225</v>
      </c>
      <c r="D494" s="114"/>
      <c r="E494" s="114"/>
      <c r="F494" s="115"/>
      <c r="G494" s="116"/>
    </row>
    <row r="495" spans="1:8" x14ac:dyDescent="0.2">
      <c r="A495" s="125" t="s">
        <v>214</v>
      </c>
      <c r="B495" s="271">
        <f>SUM(B496:B500)</f>
        <v>55</v>
      </c>
      <c r="C495" s="272" t="s">
        <v>170</v>
      </c>
      <c r="D495" s="110"/>
      <c r="E495" s="110"/>
      <c r="F495" s="131">
        <f>SUM(F496:F504)</f>
        <v>47</v>
      </c>
      <c r="G495" s="111" t="s">
        <v>171</v>
      </c>
    </row>
    <row r="496" spans="1:8" x14ac:dyDescent="0.2">
      <c r="B496" s="213">
        <v>3</v>
      </c>
      <c r="C496" s="215" t="s">
        <v>215</v>
      </c>
      <c r="D496" s="61"/>
      <c r="E496" s="61"/>
      <c r="F496" s="62">
        <f>$F$95</f>
        <v>3</v>
      </c>
      <c r="G496" s="63" t="str">
        <f>$G$95</f>
        <v>finalni sloj teraco - upoštevati opis izvedbe OP1!</v>
      </c>
    </row>
    <row r="497" spans="1:8" ht="24" x14ac:dyDescent="0.2">
      <c r="A497" s="59"/>
      <c r="B497" s="213">
        <v>10</v>
      </c>
      <c r="C497" s="218" t="s">
        <v>226</v>
      </c>
      <c r="D497" s="61"/>
      <c r="E497" s="61"/>
      <c r="F497" s="62">
        <f>$F$91</f>
        <v>6</v>
      </c>
      <c r="G497" s="63" t="str">
        <f>$G$91</f>
        <v>mikroarm. bet. estrih z mrežo - upoštevati opis izvedbe OP1 in OP3!</v>
      </c>
      <c r="H497" s="78"/>
    </row>
    <row r="498" spans="1:8" ht="24" x14ac:dyDescent="0.2">
      <c r="A498" s="59"/>
      <c r="B498" s="213">
        <v>20</v>
      </c>
      <c r="C498" s="215" t="s">
        <v>11</v>
      </c>
      <c r="D498" s="61"/>
      <c r="E498" s="61"/>
      <c r="F498" s="201">
        <f>$F$88</f>
        <v>0.5</v>
      </c>
      <c r="G498" s="80" t="str">
        <f>$G$88</f>
        <v>akustični in ločilni sloj - ekspand PE folija ∆L'nw = 18 dB (kot npr. Geficell TDZ 6-1mm ali enakovredno)</v>
      </c>
      <c r="H498" s="191"/>
    </row>
    <row r="499" spans="1:8" x14ac:dyDescent="0.2">
      <c r="A499" s="59"/>
      <c r="B499" s="126">
        <v>20</v>
      </c>
      <c r="C499" s="127" t="s">
        <v>178</v>
      </c>
      <c r="D499" s="61"/>
      <c r="E499" s="61"/>
      <c r="F499" s="126" t="s">
        <v>276</v>
      </c>
      <c r="G499" s="80" t="str">
        <f>$G$87</f>
        <v>ločilni sloj - PP folija</v>
      </c>
    </row>
    <row r="500" spans="1:8" ht="36" x14ac:dyDescent="0.2">
      <c r="A500" s="59"/>
      <c r="B500" s="213">
        <v>2</v>
      </c>
      <c r="C500" s="215" t="s">
        <v>179</v>
      </c>
      <c r="D500" s="61"/>
      <c r="E500" s="61"/>
      <c r="F500" s="201">
        <f>$F$131</f>
        <v>5</v>
      </c>
      <c r="G500" s="80" t="str">
        <f>$G$131</f>
        <v>zvočna izolacija - plošče iz kamene  volne, za tlačno obtežbo do 5kPa, d=od 2 do 5cm, odvisno od višine oboka (kot npr. KI NaturBoard TPS ali enakovredno)</v>
      </c>
    </row>
    <row r="501" spans="1:8" ht="24" x14ac:dyDescent="0.2">
      <c r="A501" s="59"/>
      <c r="B501" s="234"/>
      <c r="D501" s="61"/>
      <c r="E501" s="61"/>
      <c r="F501" s="118">
        <v>9.5</v>
      </c>
      <c r="G501" s="63" t="str">
        <f>$G$153</f>
        <v>lahki perlit beton (debelina od 0 do cca 30cm, odvisno od višine obst. oboka in od lokacije na oboku)</v>
      </c>
    </row>
    <row r="502" spans="1:8" ht="48" x14ac:dyDescent="0.2">
      <c r="A502" s="59"/>
      <c r="B502" s="128"/>
      <c r="C502" s="129"/>
      <c r="D502" s="61"/>
      <c r="E502" s="61"/>
      <c r="F502" s="118">
        <f>$F$154</f>
        <v>1</v>
      </c>
      <c r="G502" s="63" t="str">
        <f>$G$154</f>
        <v>sanacija obstoječih obokov in ojačitev obokov s karbonskimi lamelami, karbonsko tkanino in sidri v obliki karbonskih palic - upoštevati opis izvedbe OP2 in navodila v načrtu gradbenih konstrukcij!</v>
      </c>
      <c r="H502" s="141"/>
    </row>
    <row r="503" spans="1:8" x14ac:dyDescent="0.2">
      <c r="A503" s="59"/>
      <c r="B503" s="126"/>
      <c r="C503" s="127"/>
      <c r="D503" s="61"/>
      <c r="E503" s="61"/>
      <c r="F503" s="118">
        <v>20</v>
      </c>
      <c r="G503" s="63" t="s">
        <v>180</v>
      </c>
    </row>
    <row r="504" spans="1:8" ht="24" x14ac:dyDescent="0.2">
      <c r="A504" s="64"/>
      <c r="B504" s="257"/>
      <c r="C504" s="195"/>
      <c r="D504" s="61"/>
      <c r="E504" s="61"/>
      <c r="F504" s="118">
        <f>$F$177</f>
        <v>2</v>
      </c>
      <c r="G504" s="63" t="str">
        <f>$G$177</f>
        <v>sanacija obstoječega ometa in izvedba opleska - upoštevati opis izvedbe OP6!</v>
      </c>
    </row>
    <row r="505" spans="1:8" x14ac:dyDescent="0.2">
      <c r="A505" s="70"/>
      <c r="B505" s="255"/>
      <c r="C505" s="258"/>
      <c r="D505" s="39"/>
      <c r="E505" s="90"/>
    </row>
    <row r="506" spans="1:8" x14ac:dyDescent="0.2">
      <c r="A506" s="113" t="s">
        <v>237</v>
      </c>
      <c r="B506" s="270"/>
      <c r="C506" s="256" t="s">
        <v>244</v>
      </c>
      <c r="D506" s="114"/>
      <c r="E506" s="114"/>
      <c r="F506" s="115"/>
      <c r="G506" s="116"/>
    </row>
    <row r="507" spans="1:8" x14ac:dyDescent="0.2">
      <c r="A507" s="125" t="s">
        <v>214</v>
      </c>
      <c r="B507" s="271"/>
      <c r="C507" s="272"/>
      <c r="D507" s="110"/>
      <c r="E507" s="110"/>
      <c r="F507" s="131">
        <f>SUM(F508:F518)</f>
        <v>59</v>
      </c>
      <c r="G507" s="111" t="s">
        <v>171</v>
      </c>
    </row>
    <row r="508" spans="1:8" x14ac:dyDescent="0.2">
      <c r="B508" s="128"/>
      <c r="C508" s="129"/>
      <c r="D508" s="61"/>
      <c r="E508" s="61"/>
      <c r="F508" s="62">
        <f>$F$95</f>
        <v>3</v>
      </c>
      <c r="G508" s="63" t="str">
        <f>$G$95</f>
        <v>finalni sloj teraco - upoštevati opis izvedbe OP1!</v>
      </c>
    </row>
    <row r="509" spans="1:8" x14ac:dyDescent="0.2">
      <c r="A509" s="59"/>
      <c r="B509" s="128"/>
      <c r="C509" s="135"/>
      <c r="D509" s="61"/>
      <c r="E509" s="61"/>
      <c r="F509" s="62">
        <f>$F$90</f>
        <v>6</v>
      </c>
      <c r="G509" s="63" t="str">
        <f>$G$90</f>
        <v>mikroarm. bet. estrih z mrežo - upoštevati opis izvedbe OP1!</v>
      </c>
    </row>
    <row r="510" spans="1:8" ht="24" x14ac:dyDescent="0.2">
      <c r="A510" s="59"/>
      <c r="B510" s="128"/>
      <c r="C510" s="129"/>
      <c r="D510" s="61"/>
      <c r="E510" s="61"/>
      <c r="F510" s="201">
        <f>$F$88</f>
        <v>0.5</v>
      </c>
      <c r="G510" s="80" t="str">
        <f>$G$88</f>
        <v>akustični in ločilni sloj - ekspand PE folija ∆L'nw = 18 dB (kot npr. Geficell TDZ 6-1mm ali enakovredno)</v>
      </c>
      <c r="H510" s="78"/>
    </row>
    <row r="511" spans="1:8" x14ac:dyDescent="0.2">
      <c r="A511" s="59"/>
      <c r="B511" s="128"/>
      <c r="C511" s="129"/>
      <c r="D511" s="61"/>
      <c r="E511" s="61"/>
      <c r="F511" s="126" t="s">
        <v>276</v>
      </c>
      <c r="G511" s="80" t="str">
        <f>G87</f>
        <v>ločilni sloj - PP folija</v>
      </c>
    </row>
    <row r="512" spans="1:8" ht="24" x14ac:dyDescent="0.2">
      <c r="A512" s="59"/>
      <c r="B512" s="126"/>
      <c r="C512" s="127"/>
      <c r="D512" s="61"/>
      <c r="E512" s="61"/>
      <c r="F512" s="201">
        <f>$F$132</f>
        <v>3</v>
      </c>
      <c r="G512" s="80" t="str">
        <f>$G$132</f>
        <v>zvočna izolacija - plošče iz kamene  volne, za tlačno obtežbo do 5kPa (kot npr. KI NaturBoard TPS ali enakovredno)</v>
      </c>
      <c r="H512" s="78"/>
    </row>
    <row r="513" spans="1:8" ht="24" x14ac:dyDescent="0.2">
      <c r="A513" s="64"/>
      <c r="B513" s="257"/>
      <c r="C513" s="195"/>
      <c r="D513" s="61"/>
      <c r="E513" s="61"/>
      <c r="F513" s="118">
        <f>$F$148</f>
        <v>12</v>
      </c>
      <c r="G513" s="63" t="str">
        <f>$G$148</f>
        <v>samonosilna trapezna ploč. za estrih (npr HI BOND ali enakovredno), skupna višina z estrihom</v>
      </c>
    </row>
    <row r="514" spans="1:8" ht="24" x14ac:dyDescent="0.2">
      <c r="A514" s="70"/>
      <c r="B514" s="255"/>
      <c r="C514" s="258"/>
      <c r="D514" s="39"/>
      <c r="E514" s="90"/>
      <c r="F514" s="118">
        <v>23</v>
      </c>
      <c r="G514" s="235" t="s">
        <v>231</v>
      </c>
    </row>
    <row r="515" spans="1:8" ht="24" x14ac:dyDescent="0.2">
      <c r="A515" s="70"/>
      <c r="B515" s="255"/>
      <c r="C515" s="258"/>
      <c r="D515" s="61"/>
      <c r="E515" s="90"/>
      <c r="F515" s="118">
        <v>5</v>
      </c>
      <c r="G515" s="63" t="str">
        <f>$G$129</f>
        <v>zvočna izolacija - plošče iz kamene  volne (kot npr. KI NaturBoard VENTI ali enakovredno)</v>
      </c>
      <c r="H515" s="136" t="s">
        <v>245</v>
      </c>
    </row>
    <row r="516" spans="1:8" x14ac:dyDescent="0.2">
      <c r="A516" s="70"/>
      <c r="B516" s="255"/>
      <c r="C516" s="258"/>
      <c r="D516" s="39"/>
      <c r="E516" s="90"/>
      <c r="F516" s="118">
        <v>3</v>
      </c>
      <c r="G516" s="63" t="str">
        <f>$G$110</f>
        <v>kov. podkonstr. spušč. stropa</v>
      </c>
    </row>
    <row r="517" spans="1:8" x14ac:dyDescent="0.2">
      <c r="A517" s="70"/>
      <c r="B517" s="255"/>
      <c r="C517" s="258"/>
      <c r="D517" s="39"/>
      <c r="E517" s="90"/>
      <c r="F517" s="118">
        <f>$F$121</f>
        <v>3</v>
      </c>
      <c r="G517" s="63" t="str">
        <f>$G$121</f>
        <v>2x MK plošča, 1x d=15mm, GKF / DF, ognje odporna, EI60</v>
      </c>
      <c r="H517" s="140" t="s">
        <v>375</v>
      </c>
    </row>
    <row r="518" spans="1:8" x14ac:dyDescent="0.2">
      <c r="A518" s="70"/>
      <c r="B518" s="255"/>
      <c r="C518" s="258"/>
      <c r="D518" s="39"/>
      <c r="E518" s="90"/>
      <c r="F518" s="118">
        <f>$F$137</f>
        <v>0.5</v>
      </c>
      <c r="G518" s="63" t="str">
        <f>$G$137</f>
        <v>kitano + oplesk</v>
      </c>
    </row>
    <row r="519" spans="1:8" x14ac:dyDescent="0.2">
      <c r="A519" s="70"/>
      <c r="B519" s="255"/>
      <c r="C519" s="258"/>
      <c r="D519" s="39"/>
      <c r="E519" s="90"/>
      <c r="F519" s="118"/>
      <c r="G519" s="63"/>
    </row>
    <row r="520" spans="1:8" x14ac:dyDescent="0.2">
      <c r="A520" s="113" t="s">
        <v>254</v>
      </c>
      <c r="B520" s="270"/>
      <c r="C520" s="256" t="s">
        <v>256</v>
      </c>
      <c r="D520" s="114"/>
      <c r="E520" s="114"/>
      <c r="F520" s="115"/>
      <c r="G520" s="116"/>
    </row>
    <row r="521" spans="1:8" x14ac:dyDescent="0.2">
      <c r="A521" s="125" t="s">
        <v>255</v>
      </c>
      <c r="B521" s="271">
        <f>SUM(B522:B525)</f>
        <v>28</v>
      </c>
      <c r="C521" s="272" t="s">
        <v>296</v>
      </c>
      <c r="D521" s="110"/>
      <c r="E521" s="110"/>
      <c r="F521" s="131">
        <f>SUM(F522:F530)</f>
        <v>41</v>
      </c>
      <c r="G521" s="111" t="s">
        <v>171</v>
      </c>
      <c r="H521" s="140" t="s">
        <v>230</v>
      </c>
    </row>
    <row r="522" spans="1:8" ht="36" x14ac:dyDescent="0.2">
      <c r="B522" s="213">
        <v>2.5</v>
      </c>
      <c r="C522" s="218" t="s">
        <v>149</v>
      </c>
      <c r="D522" s="61"/>
      <c r="E522" s="61"/>
      <c r="F522" s="62">
        <f>$F$98</f>
        <v>2.5</v>
      </c>
      <c r="G522" s="63" t="str">
        <f>$G$98</f>
        <v>parket + lepilo (masivni parket, hrast 1.kvalitete, dim. 350/70/21mm ali 350/50/14, položen po principu ribja kost, lakirano)</v>
      </c>
    </row>
    <row r="523" spans="1:8" x14ac:dyDescent="0.2">
      <c r="A523" s="59"/>
      <c r="B523" s="126">
        <v>2.5</v>
      </c>
      <c r="C523" s="127" t="s">
        <v>259</v>
      </c>
      <c r="D523" s="61"/>
      <c r="E523" s="61"/>
      <c r="F523" s="118">
        <v>5.5</v>
      </c>
      <c r="G523" s="63" t="str">
        <f>$G$93</f>
        <v>mikroarm. bet. estrih</v>
      </c>
      <c r="H523" s="196" t="s">
        <v>607</v>
      </c>
    </row>
    <row r="524" spans="1:8" ht="24" x14ac:dyDescent="0.2">
      <c r="A524" s="59"/>
      <c r="B524" s="126">
        <v>20</v>
      </c>
      <c r="C524" s="147" t="s">
        <v>258</v>
      </c>
      <c r="D524" s="61"/>
      <c r="E524" s="61"/>
      <c r="F524" s="200">
        <f>$F$88</f>
        <v>0.5</v>
      </c>
      <c r="G524" s="80" t="str">
        <f>$G$88</f>
        <v>akustični in ločilni sloj - ekspand PE folija ∆L'nw = 18 dB (kot npr. Geficell TDZ 6-1mm ali enakovredno)</v>
      </c>
      <c r="H524" s="78"/>
    </row>
    <row r="525" spans="1:8" x14ac:dyDescent="0.2">
      <c r="A525" s="59"/>
      <c r="B525" s="126">
        <v>3</v>
      </c>
      <c r="C525" s="127" t="s">
        <v>257</v>
      </c>
      <c r="D525" s="61"/>
      <c r="E525" s="61"/>
      <c r="F525" s="126" t="s">
        <v>276</v>
      </c>
      <c r="G525" s="80" t="str">
        <f>$G$87</f>
        <v>ločilni sloj - PP folija</v>
      </c>
      <c r="H525" s="198"/>
    </row>
    <row r="526" spans="1:8" ht="24" x14ac:dyDescent="0.2">
      <c r="A526" s="59"/>
      <c r="B526" s="126"/>
      <c r="C526" s="127"/>
      <c r="D526" s="61"/>
      <c r="E526" s="61"/>
      <c r="F526" s="201">
        <f>$F$132</f>
        <v>3</v>
      </c>
      <c r="G526" s="80" t="str">
        <f>$G$132</f>
        <v>zvočna izolacija - plošče iz kamene  volne, za tlačno obtežbo do 5kPa (kot npr. KI NaturBoard TPS ali enakovredno)</v>
      </c>
      <c r="H526" s="6"/>
    </row>
    <row r="527" spans="1:8" ht="27.75" customHeight="1" x14ac:dyDescent="0.2">
      <c r="A527" s="59"/>
      <c r="B527" s="234"/>
      <c r="D527" s="61"/>
      <c r="E527" s="61"/>
      <c r="F527" s="118">
        <f>$F$157</f>
        <v>4</v>
      </c>
      <c r="G527" s="63" t="str">
        <f>$G$157</f>
        <v>Vgradnja tekoče, isokoduktilne armirane cemente malte PLANITOP HPC FLOOR 46 debelini 4 cm - upoštevati  izvedbe OP4!</v>
      </c>
      <c r="H527" s="136"/>
    </row>
    <row r="528" spans="1:8" ht="75" customHeight="1" x14ac:dyDescent="0.2">
      <c r="A528" s="59"/>
      <c r="B528" s="234"/>
      <c r="D528" s="61"/>
      <c r="E528" s="61"/>
      <c r="F528" s="118">
        <f>$F$158</f>
        <v>2.5</v>
      </c>
      <c r="G528" s="63" t="str">
        <f>$G$158</f>
        <v>monolitiziranje obstoječega lesenega tramovnega stropa z deskami debeline 25mm v prečni smeri glede na smer tramov, žebljano, sidranje stropnikov preko karbonskih lamel in vrvice v obodne opečne stene.  V primeru, da so obstoječe deske pravilno položene, se jih lahko ohrani, poškodovanje pa zamenja, primerno žebljati. upoštevati opis izvedbe OP4!</v>
      </c>
      <c r="H528" s="160">
        <f>SUM(F522:F528)</f>
        <v>18</v>
      </c>
    </row>
    <row r="529" spans="1:9" ht="36" x14ac:dyDescent="0.2">
      <c r="A529" s="59"/>
      <c r="C529" s="279"/>
      <c r="D529" s="61"/>
      <c r="E529" s="61"/>
      <c r="F529" s="118">
        <v>20</v>
      </c>
      <c r="G529" s="147" t="s">
        <v>285</v>
      </c>
    </row>
    <row r="530" spans="1:9" ht="24" x14ac:dyDescent="0.2">
      <c r="A530" s="59"/>
      <c r="B530" s="234"/>
      <c r="D530" s="61"/>
      <c r="E530" s="61"/>
      <c r="F530" s="118">
        <f>$F$180</f>
        <v>3</v>
      </c>
      <c r="G530" s="63" t="str">
        <f>$G$180</f>
        <v>sanacija obstoječega apnenega ometa na deskah s  trstiko, upoštevati opis izvedbe OP7!</v>
      </c>
      <c r="H530" s="2" t="s">
        <v>384</v>
      </c>
    </row>
    <row r="531" spans="1:9" ht="24" x14ac:dyDescent="0.2">
      <c r="A531" s="59"/>
      <c r="B531" s="128"/>
      <c r="C531" s="129"/>
      <c r="D531" s="61"/>
      <c r="E531" s="98"/>
      <c r="F531" s="149" t="s">
        <v>276</v>
      </c>
      <c r="G531" s="63" t="str">
        <f>$G$181</f>
        <v>Oplesk površin s paropropustno silikatno barvo (npr. Roefix PE225 Reno 1K) v dveh slojih na suh in predhodno prašno utrjen omet.</v>
      </c>
    </row>
    <row r="532" spans="1:9" ht="24" x14ac:dyDescent="0.2">
      <c r="A532" s="59"/>
      <c r="B532" s="128"/>
      <c r="C532" s="129"/>
      <c r="D532" s="61"/>
      <c r="E532" s="98"/>
      <c r="F532" s="149" t="s">
        <v>276</v>
      </c>
      <c r="G532" s="63" t="s">
        <v>286</v>
      </c>
    </row>
    <row r="533" spans="1:9" x14ac:dyDescent="0.2">
      <c r="A533" s="59"/>
      <c r="B533" s="128"/>
      <c r="C533" s="129"/>
      <c r="D533" s="61"/>
      <c r="E533" s="98"/>
      <c r="F533" s="149"/>
      <c r="G533" s="63"/>
    </row>
    <row r="534" spans="1:9" x14ac:dyDescent="0.2">
      <c r="A534" s="113" t="s">
        <v>315</v>
      </c>
      <c r="B534" s="270"/>
      <c r="C534" s="256" t="s">
        <v>316</v>
      </c>
      <c r="D534" s="114"/>
      <c r="E534" s="114"/>
      <c r="F534" s="115"/>
      <c r="G534" s="116"/>
    </row>
    <row r="535" spans="1:9" x14ac:dyDescent="0.2">
      <c r="A535" s="125" t="s">
        <v>255</v>
      </c>
      <c r="B535" s="271">
        <f>SUM(B536:B540)</f>
        <v>40.5</v>
      </c>
      <c r="C535" s="272" t="s">
        <v>317</v>
      </c>
      <c r="D535" s="110"/>
      <c r="E535" s="110"/>
      <c r="F535" s="131">
        <f>SUM(F536:F544)</f>
        <v>41.5</v>
      </c>
      <c r="G535" s="111" t="s">
        <v>171</v>
      </c>
    </row>
    <row r="536" spans="1:9" ht="36" x14ac:dyDescent="0.2">
      <c r="B536" s="213">
        <v>2.5</v>
      </c>
      <c r="C536" s="215" t="s">
        <v>259</v>
      </c>
      <c r="D536" s="61"/>
      <c r="E536" s="61"/>
      <c r="F536" s="62">
        <f>$F$98</f>
        <v>2.5</v>
      </c>
      <c r="G536" s="63" t="str">
        <f>$G$98</f>
        <v>parket + lepilo (masivni parket, hrast 1.kvalitete, dim. 350/70/21mm ali 350/50/14, položen po principu ribja kost, lakirano)</v>
      </c>
    </row>
    <row r="537" spans="1:9" x14ac:dyDescent="0.2">
      <c r="A537" s="59"/>
      <c r="B537" s="213">
        <v>7</v>
      </c>
      <c r="C537" s="218" t="s">
        <v>318</v>
      </c>
      <c r="D537" s="61"/>
      <c r="E537" s="61"/>
      <c r="F537" s="118">
        <f>$F$93</f>
        <v>6</v>
      </c>
      <c r="G537" s="63" t="str">
        <f>$G$93</f>
        <v>mikroarm. bet. estrih</v>
      </c>
    </row>
    <row r="538" spans="1:9" ht="24" x14ac:dyDescent="0.2">
      <c r="A538" s="59"/>
      <c r="B538" s="213">
        <v>8</v>
      </c>
      <c r="C538" s="218" t="s">
        <v>11</v>
      </c>
      <c r="D538" s="61"/>
      <c r="E538" s="61"/>
      <c r="F538" s="200">
        <f>$F$88</f>
        <v>0.5</v>
      </c>
      <c r="G538" s="80" t="str">
        <f>$G$88</f>
        <v>akustični in ločilni sloj - ekspand PE folija ∆L'nw = 18 dB (kot npr. Geficell TDZ 6-1mm ali enakovredno)</v>
      </c>
    </row>
    <row r="539" spans="1:9" ht="24" x14ac:dyDescent="0.2">
      <c r="A539" s="59"/>
      <c r="B539" s="126">
        <v>20</v>
      </c>
      <c r="C539" s="147" t="s">
        <v>319</v>
      </c>
      <c r="D539" s="61"/>
      <c r="E539" s="61"/>
      <c r="F539" s="126" t="s">
        <v>276</v>
      </c>
      <c r="G539" s="80" t="str">
        <f>$G$87</f>
        <v>ločilni sloj - PP folija</v>
      </c>
      <c r="H539" s="154">
        <f>SUM(B536:B538)</f>
        <v>17.5</v>
      </c>
      <c r="I539" s="197"/>
    </row>
    <row r="540" spans="1:9" ht="24" x14ac:dyDescent="0.2">
      <c r="A540" s="59"/>
      <c r="B540" s="126">
        <v>3</v>
      </c>
      <c r="C540" s="127" t="s">
        <v>257</v>
      </c>
      <c r="D540" s="61"/>
      <c r="E540" s="61"/>
      <c r="F540" s="201">
        <f>$F$132</f>
        <v>3</v>
      </c>
      <c r="G540" s="80" t="str">
        <f>$G$132</f>
        <v>zvočna izolacija - plošče iz kamene  volne, za tlačno obtežbo do 5kPa (kot npr. KI NaturBoard TPS ali enakovredno)</v>
      </c>
      <c r="H540" s="52"/>
    </row>
    <row r="541" spans="1:9" ht="24" x14ac:dyDescent="0.2">
      <c r="A541" s="59"/>
      <c r="B541" s="234"/>
      <c r="D541" s="61"/>
      <c r="E541" s="61"/>
      <c r="F541" s="118">
        <f>$F$157</f>
        <v>4</v>
      </c>
      <c r="G541" s="63" t="str">
        <f>$G$157</f>
        <v>Vgradnja tekoče, isokoduktilne armirane cemente malte PLANITOP HPC FLOOR 46 debelini 4 cm - upoštevati  izvedbe OP4!</v>
      </c>
      <c r="H541" s="52"/>
    </row>
    <row r="542" spans="1:9" ht="48" x14ac:dyDescent="0.2">
      <c r="A542" s="59"/>
      <c r="B542" s="234"/>
      <c r="D542" s="61"/>
      <c r="E542" s="61"/>
      <c r="F542" s="118">
        <f>$F$158</f>
        <v>2.5</v>
      </c>
      <c r="G542" s="63" t="str">
        <f>$G$170</f>
        <v>monolitiziranje obstoječega lesenega tramovnega stropa z deskami debeline 25mm v prečni smeri glede na smer tramov, žebljano, sidranje stropnikov preko karbonskih lamel in vrvice v obodne opečne stene. Upoštevati opis izvedbe OP4!</v>
      </c>
      <c r="H542" s="155">
        <f>SUM(F536:F542)</f>
        <v>18.5</v>
      </c>
    </row>
    <row r="543" spans="1:9" ht="24" x14ac:dyDescent="0.2">
      <c r="A543" s="59"/>
      <c r="B543" s="234"/>
      <c r="D543" s="61"/>
      <c r="E543" s="61"/>
      <c r="F543" s="118">
        <v>20</v>
      </c>
      <c r="G543" s="147" t="s">
        <v>320</v>
      </c>
    </row>
    <row r="544" spans="1:9" ht="24" x14ac:dyDescent="0.2">
      <c r="A544" s="59"/>
      <c r="B544" s="234"/>
      <c r="D544" s="61"/>
      <c r="E544" s="61"/>
      <c r="F544" s="118">
        <f>$F$180</f>
        <v>3</v>
      </c>
      <c r="G544" s="63" t="str">
        <f>$G$180</f>
        <v>sanacija obstoječega apnenega ometa na deskah s  trstiko, upoštevati opis izvedbe OP7!</v>
      </c>
      <c r="H544" s="2" t="s">
        <v>384</v>
      </c>
    </row>
    <row r="545" spans="1:11" ht="24" x14ac:dyDescent="0.2">
      <c r="A545" s="59"/>
      <c r="B545" s="128"/>
      <c r="C545" s="129"/>
      <c r="D545" s="61"/>
      <c r="E545" s="98"/>
      <c r="F545" s="149" t="s">
        <v>276</v>
      </c>
      <c r="G545" s="63" t="str">
        <f>$G$181</f>
        <v>Oplesk površin s paropropustno silikatno barvo (npr. Roefix PE225 Reno 1K) v dveh slojih na suh in predhodno prašno utrjen omet.</v>
      </c>
      <c r="H545" s="52"/>
    </row>
    <row r="546" spans="1:11" x14ac:dyDescent="0.2">
      <c r="A546" s="59"/>
      <c r="B546" s="128"/>
      <c r="C546" s="129"/>
      <c r="D546" s="61"/>
      <c r="E546" s="98"/>
      <c r="G546" s="234"/>
      <c r="H546" s="52"/>
    </row>
    <row r="547" spans="1:11" x14ac:dyDescent="0.2">
      <c r="A547" s="113" t="s">
        <v>293</v>
      </c>
      <c r="B547" s="270"/>
      <c r="C547" s="256" t="s">
        <v>294</v>
      </c>
      <c r="D547" s="114"/>
      <c r="E547" s="114"/>
      <c r="F547" s="115"/>
      <c r="G547" s="116"/>
      <c r="H547" s="52"/>
    </row>
    <row r="548" spans="1:11" x14ac:dyDescent="0.2">
      <c r="A548" s="125" t="s">
        <v>255</v>
      </c>
      <c r="B548" s="271">
        <f>SUM(B549:B554)</f>
        <v>46.3</v>
      </c>
      <c r="C548" s="272" t="s">
        <v>295</v>
      </c>
      <c r="D548" s="110"/>
      <c r="E548" s="110"/>
      <c r="F548" s="131">
        <f>SUM(F549:F558)</f>
        <v>41</v>
      </c>
      <c r="G548" s="111" t="s">
        <v>171</v>
      </c>
      <c r="H548" s="52"/>
    </row>
    <row r="549" spans="1:11" ht="36" x14ac:dyDescent="0.2">
      <c r="B549" s="213">
        <v>2.5</v>
      </c>
      <c r="C549" s="218" t="s">
        <v>149</v>
      </c>
      <c r="D549" s="61"/>
      <c r="E549" s="61"/>
      <c r="F549" s="62">
        <f>$F$98</f>
        <v>2.5</v>
      </c>
      <c r="G549" s="63" t="str">
        <f>$G$98</f>
        <v>parket + lepilo (masivni parket, hrast 1.kvalitete, dim. 350/70/21mm ali 350/50/14, položen po principu ribja kost, lakirano)</v>
      </c>
      <c r="H549" s="52"/>
    </row>
    <row r="550" spans="1:11" x14ac:dyDescent="0.2">
      <c r="B550" s="280">
        <v>3.8</v>
      </c>
      <c r="C550" s="280" t="s">
        <v>299</v>
      </c>
      <c r="D550" s="61"/>
      <c r="E550" s="61"/>
      <c r="F550" s="118">
        <f>$F$93</f>
        <v>6</v>
      </c>
      <c r="G550" s="63" t="str">
        <f>$G$93</f>
        <v>mikroarm. bet. estrih</v>
      </c>
      <c r="H550" s="52"/>
    </row>
    <row r="551" spans="1:11" ht="24" x14ac:dyDescent="0.2">
      <c r="B551" s="280">
        <v>7</v>
      </c>
      <c r="C551" s="280" t="s">
        <v>300</v>
      </c>
      <c r="D551" s="61"/>
      <c r="E551" s="61"/>
      <c r="F551" s="200">
        <f>$F$88</f>
        <v>0.5</v>
      </c>
      <c r="G551" s="80" t="str">
        <f>$G$88</f>
        <v>akustični in ločilni sloj - ekspand PE folija ∆L'nw = 18 dB (kot npr. Geficell TDZ 6-1mm ali enakovredno)</v>
      </c>
      <c r="H551" s="52"/>
    </row>
    <row r="552" spans="1:11" x14ac:dyDescent="0.2">
      <c r="B552" s="213">
        <v>10</v>
      </c>
      <c r="C552" s="215" t="s">
        <v>11</v>
      </c>
      <c r="D552" s="61"/>
      <c r="E552" s="61"/>
      <c r="F552" s="126" t="s">
        <v>276</v>
      </c>
      <c r="G552" s="80" t="str">
        <f>$G$87</f>
        <v>ločilni sloj - PP folija</v>
      </c>
      <c r="H552" s="154">
        <f>SUM(B549:B552)</f>
        <v>23.3</v>
      </c>
      <c r="I552" s="159"/>
    </row>
    <row r="553" spans="1:11" ht="24" x14ac:dyDescent="0.2">
      <c r="B553" s="126">
        <v>20</v>
      </c>
      <c r="C553" s="147" t="s">
        <v>298</v>
      </c>
      <c r="D553" s="61"/>
      <c r="E553" s="61"/>
      <c r="F553" s="201">
        <f>$F$133</f>
        <v>2</v>
      </c>
      <c r="G553" s="80" t="str">
        <f>$G$133</f>
        <v>zvočna izolacija - plošče iz kamene  volne, za tlačno obtežbo do 5kPa (kot npr. KI NaturBoard TPS ali enakovredno)</v>
      </c>
      <c r="H553" s="52"/>
      <c r="I553" s="197"/>
    </row>
    <row r="554" spans="1:11" ht="24" x14ac:dyDescent="0.2">
      <c r="A554" s="59"/>
      <c r="B554" s="126">
        <v>3</v>
      </c>
      <c r="C554" s="127" t="s">
        <v>257</v>
      </c>
      <c r="D554" s="61"/>
      <c r="E554" s="61"/>
      <c r="F554" s="118">
        <f>$F$168</f>
        <v>0.5</v>
      </c>
      <c r="G554" s="63" t="str">
        <f>$G$168</f>
        <v>vgrajevanje MAPEWRAP C FIOCCO - upoštevati opis izvedbe OP4.1!</v>
      </c>
      <c r="H554" s="52"/>
    </row>
    <row r="555" spans="1:11" ht="24" x14ac:dyDescent="0.2">
      <c r="A555" s="59"/>
      <c r="B555" s="234"/>
      <c r="D555" s="61"/>
      <c r="E555" s="61"/>
      <c r="F555" s="118">
        <f>$F$169</f>
        <v>4</v>
      </c>
      <c r="G555" s="63" t="str">
        <f>$G$169</f>
        <v>Vgradnja tekoče, isokoduktilne armirane cemente malte PLANITOP HPC FLOOR 46 debelini 4 cm - upoštevati opis izvedbe OP4!</v>
      </c>
      <c r="H555" s="52"/>
    </row>
    <row r="556" spans="1:11" ht="48" x14ac:dyDescent="0.2">
      <c r="A556" s="59"/>
      <c r="B556" s="234"/>
      <c r="C556" s="279"/>
      <c r="D556" s="61"/>
      <c r="E556" s="61"/>
      <c r="F556" s="118">
        <f>$F$170</f>
        <v>2.5</v>
      </c>
      <c r="G556" s="63" t="str">
        <f>$G$170</f>
        <v>monolitiziranje obstoječega lesenega tramovnega stropa z deskami debeline 25mm v prečni smeri glede na smer tramov, žebljano, sidranje stropnikov preko karbonskih lamel in vrvice v obodne opečne stene. Upoštevati opis izvedbe OP4!</v>
      </c>
      <c r="H556" s="155"/>
    </row>
    <row r="557" spans="1:11" ht="24" x14ac:dyDescent="0.2">
      <c r="A557" s="59"/>
      <c r="B557" s="234"/>
      <c r="D557" s="61"/>
      <c r="E557" s="61"/>
      <c r="F557" s="118">
        <v>20</v>
      </c>
      <c r="G557" s="147" t="s">
        <v>301</v>
      </c>
      <c r="H557" s="155">
        <f>SUM(F549:F556)</f>
        <v>18</v>
      </c>
    </row>
    <row r="558" spans="1:11" ht="24" x14ac:dyDescent="0.2">
      <c r="A558" s="59"/>
      <c r="B558" s="234"/>
      <c r="D558" s="61"/>
      <c r="E558" s="61"/>
      <c r="F558" s="118">
        <f>$F$180</f>
        <v>3</v>
      </c>
      <c r="G558" s="63" t="str">
        <f>$G$180</f>
        <v>sanacija obstoječega apnenega ometa na deskah s  trstiko, upoštevati opis izvedbe OP7!</v>
      </c>
      <c r="H558" s="2" t="s">
        <v>373</v>
      </c>
    </row>
    <row r="559" spans="1:11" ht="24" x14ac:dyDescent="0.2">
      <c r="A559" s="59"/>
      <c r="B559" s="234"/>
      <c r="D559" s="61"/>
      <c r="E559" s="61"/>
      <c r="F559" s="118">
        <f>$F$121</f>
        <v>3</v>
      </c>
      <c r="G559" s="63" t="str">
        <f>$G$126</f>
        <v>2x MK plošča DIAMANT X, d=2x 15mm, ognje odporna, EI60,
vijačiti v lesene tramove, prevrtano mesto fugirati!</v>
      </c>
      <c r="H559" s="184" t="s">
        <v>376</v>
      </c>
      <c r="J559" s="199" t="s">
        <v>554</v>
      </c>
      <c r="K559" s="185" t="s">
        <v>538</v>
      </c>
    </row>
    <row r="560" spans="1:11" x14ac:dyDescent="0.2">
      <c r="A560" s="59"/>
      <c r="B560" s="234"/>
      <c r="D560" s="61"/>
      <c r="E560" s="61"/>
      <c r="F560" s="118">
        <v>32</v>
      </c>
      <c r="G560" s="63" t="s">
        <v>377</v>
      </c>
      <c r="K560" s="186"/>
    </row>
    <row r="561" spans="1:11" ht="24" x14ac:dyDescent="0.2">
      <c r="A561" s="59"/>
      <c r="B561" s="234"/>
      <c r="D561" s="61"/>
      <c r="E561" s="61"/>
      <c r="F561" s="118"/>
      <c r="G561" s="63" t="str">
        <f>$G$129</f>
        <v>zvočna izolacija - plošče iz kamene  volne (kot npr. KI NaturBoard VENTI ali enakovredno)</v>
      </c>
      <c r="K561" s="185" t="s">
        <v>539</v>
      </c>
    </row>
    <row r="562" spans="1:11" ht="24" x14ac:dyDescent="0.2">
      <c r="A562" s="59"/>
      <c r="B562" s="234"/>
      <c r="D562" s="61"/>
      <c r="E562" s="61"/>
      <c r="F562" s="118">
        <v>3</v>
      </c>
      <c r="G562" s="63" t="str">
        <f>$G$111</f>
        <v>kov. podkonstr. spušč. stropa, pritrjevaje vešal  skozi zg. plasti v lesene stropnike!</v>
      </c>
      <c r="J562" s="193" t="s">
        <v>554</v>
      </c>
    </row>
    <row r="563" spans="1:11" ht="24" x14ac:dyDescent="0.2">
      <c r="A563" s="59"/>
      <c r="B563" s="234"/>
      <c r="D563" s="61"/>
      <c r="E563" s="61"/>
      <c r="F563" s="118">
        <f>$F$122</f>
        <v>1.5</v>
      </c>
      <c r="G563" s="63" t="str">
        <f>$G$122</f>
        <v>mavčno vlaknena plošča, 1x d=15mm, vlagoodporna (kot npr. Fermacell ali enakovredno)</v>
      </c>
      <c r="H563" s="78"/>
    </row>
    <row r="564" spans="1:11" ht="28.5" customHeight="1" x14ac:dyDescent="0.2">
      <c r="A564" s="59"/>
      <c r="B564" s="234"/>
      <c r="D564" s="61"/>
      <c r="E564" s="61"/>
      <c r="F564" s="118">
        <f>$F$142</f>
        <v>0.3</v>
      </c>
      <c r="G564" s="63" t="str">
        <f>$G$142</f>
        <v>sloj za boljši oprijem apnenega ometa na mavčno vlakneno ploščo (kot npr. Roefix RENOPLUS ali enakovredno)</v>
      </c>
    </row>
    <row r="565" spans="1:11" ht="24" x14ac:dyDescent="0.2">
      <c r="A565" s="59"/>
      <c r="B565" s="234"/>
      <c r="D565" s="61"/>
      <c r="E565" s="61"/>
      <c r="F565" s="118">
        <f>$F$143</f>
        <v>0.3</v>
      </c>
      <c r="G565" s="63" t="str">
        <f>$G$143</f>
        <v>fini apneni omet R380 (nanos v roku 24ur po izvedbi zgornjega sloja)</v>
      </c>
      <c r="H565" s="6"/>
    </row>
    <row r="566" spans="1:11" ht="24" x14ac:dyDescent="0.2">
      <c r="A566" s="59"/>
      <c r="B566" s="234"/>
      <c r="D566" s="61"/>
      <c r="E566" s="61"/>
      <c r="F566" s="126" t="s">
        <v>276</v>
      </c>
      <c r="G566" s="63" t="str">
        <f>$G$144</f>
        <v>oplesk z apneno barvo v fresco tehniki (nanos v roku 24 ur po izvedbi zgornjega sloja, kot npr. Roefix CalceClima)</v>
      </c>
    </row>
    <row r="567" spans="1:11" x14ac:dyDescent="0.2">
      <c r="A567" s="59"/>
      <c r="B567" s="128"/>
      <c r="C567" s="129"/>
      <c r="D567" s="61"/>
      <c r="E567" s="98"/>
      <c r="F567" s="149" t="s">
        <v>276</v>
      </c>
      <c r="G567" s="63" t="s">
        <v>326</v>
      </c>
    </row>
    <row r="568" spans="1:11" x14ac:dyDescent="0.2">
      <c r="A568" s="59"/>
      <c r="B568" s="128"/>
      <c r="C568" s="129"/>
      <c r="D568" s="61"/>
      <c r="E568" s="98"/>
      <c r="G568" s="234"/>
    </row>
    <row r="569" spans="1:11" x14ac:dyDescent="0.2">
      <c r="A569" s="113" t="s">
        <v>312</v>
      </c>
      <c r="B569" s="270"/>
      <c r="C569" s="256" t="s">
        <v>313</v>
      </c>
      <c r="D569" s="114"/>
      <c r="E569" s="114"/>
      <c r="F569" s="115"/>
      <c r="G569" s="116"/>
    </row>
    <row r="570" spans="1:11" x14ac:dyDescent="0.2">
      <c r="A570" s="125" t="s">
        <v>255</v>
      </c>
      <c r="B570" s="271"/>
      <c r="C570" s="272"/>
      <c r="D570" s="110"/>
      <c r="E570" s="110"/>
      <c r="F570" s="131"/>
      <c r="G570" s="111"/>
    </row>
    <row r="571" spans="1:11" x14ac:dyDescent="0.2">
      <c r="A571" s="59"/>
      <c r="B571" s="128"/>
      <c r="C571" s="129"/>
      <c r="D571" s="61"/>
      <c r="E571" s="98"/>
      <c r="G571" s="153" t="s">
        <v>314</v>
      </c>
    </row>
    <row r="572" spans="1:11" ht="24" x14ac:dyDescent="0.2">
      <c r="A572" s="59"/>
      <c r="B572" s="128"/>
      <c r="C572" s="129"/>
      <c r="D572" s="61"/>
      <c r="E572" s="98"/>
      <c r="F572" s="126" t="s">
        <v>276</v>
      </c>
      <c r="G572" s="63" t="str">
        <f>$G$146</f>
        <v>Prilagoditi debelino lahkega perlit betona ali sloja zvočne izolacije za pravilno višino tlaka etaže 2N</v>
      </c>
    </row>
    <row r="573" spans="1:11" x14ac:dyDescent="0.2">
      <c r="A573" s="59"/>
      <c r="B573" s="128"/>
      <c r="C573" s="129"/>
      <c r="D573" s="61"/>
      <c r="E573" s="98"/>
      <c r="G573" s="234"/>
    </row>
    <row r="574" spans="1:11" x14ac:dyDescent="0.2">
      <c r="A574" s="113" t="s">
        <v>331</v>
      </c>
      <c r="B574" s="270"/>
      <c r="C574" s="256" t="s">
        <v>332</v>
      </c>
      <c r="D574" s="114"/>
      <c r="E574" s="114"/>
      <c r="F574" s="115"/>
      <c r="G574" s="116"/>
    </row>
    <row r="575" spans="1:11" x14ac:dyDescent="0.2">
      <c r="A575" s="125" t="s">
        <v>255</v>
      </c>
      <c r="B575" s="271"/>
      <c r="C575" s="272"/>
      <c r="D575" s="110"/>
      <c r="E575" s="110"/>
      <c r="F575" s="131"/>
      <c r="G575" s="111"/>
    </row>
    <row r="576" spans="1:11" x14ac:dyDescent="0.2">
      <c r="A576" s="59"/>
      <c r="B576" s="128"/>
      <c r="C576" s="129"/>
      <c r="D576" s="61"/>
      <c r="E576" s="98"/>
      <c r="G576" s="153" t="s">
        <v>333</v>
      </c>
    </row>
    <row r="577" spans="1:10" ht="24" x14ac:dyDescent="0.2">
      <c r="A577" s="59"/>
      <c r="B577" s="128"/>
      <c r="C577" s="129"/>
      <c r="D577" s="61"/>
      <c r="E577" s="98"/>
      <c r="F577" s="126" t="s">
        <v>276</v>
      </c>
      <c r="G577" s="63" t="str">
        <f>$G$146</f>
        <v>Prilagoditi debelino lahkega perlit betona ali sloja zvočne izolacije za pravilno višino tlaka etaže 2N</v>
      </c>
    </row>
    <row r="578" spans="1:10" x14ac:dyDescent="0.2">
      <c r="A578" s="59"/>
      <c r="B578" s="128"/>
      <c r="C578" s="129"/>
      <c r="D578" s="61"/>
      <c r="E578" s="98"/>
      <c r="G578" s="234"/>
    </row>
    <row r="579" spans="1:10" x14ac:dyDescent="0.2">
      <c r="A579" s="113" t="s">
        <v>336</v>
      </c>
      <c r="B579" s="270"/>
      <c r="C579" s="256" t="s">
        <v>337</v>
      </c>
      <c r="D579" s="114"/>
      <c r="E579" s="114"/>
      <c r="F579" s="115"/>
      <c r="G579" s="116"/>
    </row>
    <row r="580" spans="1:10" x14ac:dyDescent="0.2">
      <c r="A580" s="125" t="s">
        <v>255</v>
      </c>
      <c r="B580" s="271">
        <f>SUM(B581:B585)</f>
        <v>40.5</v>
      </c>
      <c r="C580" s="272" t="s">
        <v>372</v>
      </c>
      <c r="D580" s="110"/>
      <c r="E580" s="110"/>
      <c r="F580" s="131">
        <f>SUM(F581:F589)</f>
        <v>42</v>
      </c>
      <c r="G580" s="111" t="s">
        <v>171</v>
      </c>
    </row>
    <row r="581" spans="1:10" x14ac:dyDescent="0.2">
      <c r="B581" s="213">
        <v>2.5</v>
      </c>
      <c r="C581" s="215" t="s">
        <v>259</v>
      </c>
      <c r="D581" s="61"/>
      <c r="E581" s="61"/>
      <c r="F581" s="62">
        <f>$F$95</f>
        <v>3</v>
      </c>
      <c r="G581" s="63" t="str">
        <f>$G$95</f>
        <v>finalni sloj teraco - upoštevati opis izvedbe OP1!</v>
      </c>
    </row>
    <row r="582" spans="1:10" ht="24" x14ac:dyDescent="0.2">
      <c r="A582" s="59"/>
      <c r="B582" s="213">
        <v>7</v>
      </c>
      <c r="C582" s="218" t="s">
        <v>318</v>
      </c>
      <c r="D582" s="61"/>
      <c r="E582" s="61"/>
      <c r="F582" s="62">
        <f>$F$91</f>
        <v>6</v>
      </c>
      <c r="G582" s="63" t="str">
        <f>$G$91</f>
        <v>mikroarm. bet. estrih z mrežo - upoštevati opis izvedbe OP1 in OP3!</v>
      </c>
    </row>
    <row r="583" spans="1:10" ht="24" x14ac:dyDescent="0.2">
      <c r="A583" s="59"/>
      <c r="B583" s="213">
        <v>8</v>
      </c>
      <c r="C583" s="218" t="s">
        <v>11</v>
      </c>
      <c r="D583" s="61"/>
      <c r="E583" s="61"/>
      <c r="F583" s="82">
        <f>$F$88</f>
        <v>0.5</v>
      </c>
      <c r="G583" s="80" t="str">
        <f>$G$88</f>
        <v>akustični in ločilni sloj - ekspand PE folija ∆L'nw = 18 dB (kot npr. Geficell TDZ 6-1mm ali enakovredno)</v>
      </c>
      <c r="H583" s="154">
        <f>SUM(B581:B583)</f>
        <v>17.5</v>
      </c>
      <c r="I583" s="6"/>
    </row>
    <row r="584" spans="1:10" ht="24" x14ac:dyDescent="0.2">
      <c r="A584" s="59"/>
      <c r="B584" s="126">
        <v>20</v>
      </c>
      <c r="C584" s="147" t="s">
        <v>319</v>
      </c>
      <c r="D584" s="61"/>
      <c r="E584" s="61"/>
      <c r="F584" s="126" t="s">
        <v>276</v>
      </c>
      <c r="G584" s="80" t="str">
        <f>$G$87</f>
        <v>ločilni sloj - PP folija</v>
      </c>
      <c r="J584" s="191"/>
    </row>
    <row r="585" spans="1:10" ht="24" x14ac:dyDescent="0.2">
      <c r="A585" s="59"/>
      <c r="B585" s="126">
        <v>3</v>
      </c>
      <c r="C585" s="127" t="s">
        <v>257</v>
      </c>
      <c r="D585" s="61"/>
      <c r="E585" s="61"/>
      <c r="F585" s="118">
        <f>$F$132</f>
        <v>3</v>
      </c>
      <c r="G585" s="80" t="str">
        <f>$G$132</f>
        <v>zvočna izolacija - plošče iz kamene  volne, za tlačno obtežbo do 5kPa (kot npr. KI NaturBoard TPS ali enakovredno)</v>
      </c>
      <c r="H585" s="155">
        <f>SUM(F581:F587)</f>
        <v>19</v>
      </c>
      <c r="I585" s="159"/>
    </row>
    <row r="586" spans="1:10" ht="24" x14ac:dyDescent="0.2">
      <c r="A586" s="59"/>
      <c r="B586" s="234"/>
      <c r="D586" s="61"/>
      <c r="E586" s="61"/>
      <c r="F586" s="118">
        <f>$F$157</f>
        <v>4</v>
      </c>
      <c r="G586" s="63" t="str">
        <f>$G$157</f>
        <v>Vgradnja tekoče, isokoduktilne armirane cemente malte PLANITOP HPC FLOOR 46 debelini 4 cm - upoštevati  izvedbe OP4!</v>
      </c>
    </row>
    <row r="587" spans="1:10" ht="48" x14ac:dyDescent="0.2">
      <c r="A587" s="59"/>
      <c r="B587" s="234"/>
      <c r="D587" s="61"/>
      <c r="E587" s="61"/>
      <c r="F587" s="118">
        <f>$F$158</f>
        <v>2.5</v>
      </c>
      <c r="G587" s="63" t="str">
        <f>$G$170</f>
        <v>monolitiziranje obstoječega lesenega tramovnega stropa z deskami debeline 25mm v prečni smeri glede na smer tramov, žebljano, sidranje stropnikov preko karbonskih lamel in vrvice v obodne opečne stene. Upoštevati opis izvedbe OP4!</v>
      </c>
    </row>
    <row r="588" spans="1:10" ht="24" x14ac:dyDescent="0.2">
      <c r="A588" s="59"/>
      <c r="B588" s="128"/>
      <c r="C588" s="129"/>
      <c r="D588" s="61"/>
      <c r="E588" s="98"/>
      <c r="F588" s="118">
        <v>20</v>
      </c>
      <c r="G588" s="147" t="s">
        <v>320</v>
      </c>
      <c r="H588" s="2" t="s">
        <v>378</v>
      </c>
    </row>
    <row r="589" spans="1:10" ht="24" x14ac:dyDescent="0.2">
      <c r="A589" s="59"/>
      <c r="B589" s="128"/>
      <c r="C589" s="129"/>
      <c r="D589" s="61"/>
      <c r="E589" s="98"/>
      <c r="F589" s="118">
        <f>$F$180</f>
        <v>3</v>
      </c>
      <c r="G589" s="63" t="str">
        <f>$G$180</f>
        <v>sanacija obstoječega apnenega ometa na deskah s  trstiko, upoštevati opis izvedbe OP7!</v>
      </c>
    </row>
    <row r="590" spans="1:10" ht="24" x14ac:dyDescent="0.2">
      <c r="A590" s="59"/>
      <c r="B590" s="128"/>
      <c r="C590" s="129"/>
      <c r="D590" s="61"/>
      <c r="E590" s="98"/>
      <c r="F590" s="149" t="s">
        <v>276</v>
      </c>
      <c r="G590" s="63" t="str">
        <f>$G$181</f>
        <v>Oplesk površin s paropropustno silikatno barvo (npr. Roefix PE225 Reno 1K) v dveh slojih na suh in predhodno prašno utrjen omet.</v>
      </c>
    </row>
    <row r="591" spans="1:10" x14ac:dyDescent="0.2">
      <c r="A591" s="59"/>
      <c r="B591" s="128"/>
      <c r="C591" s="129"/>
      <c r="D591" s="61"/>
      <c r="E591" s="98"/>
      <c r="G591" s="234"/>
    </row>
    <row r="592" spans="1:10" x14ac:dyDescent="0.2">
      <c r="A592" s="113" t="s">
        <v>339</v>
      </c>
      <c r="B592" s="270"/>
      <c r="C592" s="256" t="s">
        <v>370</v>
      </c>
      <c r="D592" s="114"/>
      <c r="E592" s="114"/>
      <c r="F592" s="115"/>
      <c r="G592" s="116"/>
    </row>
    <row r="593" spans="1:8" x14ac:dyDescent="0.2">
      <c r="A593" s="125" t="s">
        <v>255</v>
      </c>
      <c r="B593" s="271"/>
      <c r="C593" s="272"/>
      <c r="D593" s="110"/>
      <c r="E593" s="110"/>
      <c r="F593" s="131">
        <f>SUM(F594:F605)</f>
        <v>56.5</v>
      </c>
      <c r="G593" s="111" t="s">
        <v>171</v>
      </c>
    </row>
    <row r="594" spans="1:8" x14ac:dyDescent="0.2">
      <c r="A594" s="59"/>
      <c r="B594" s="128"/>
      <c r="C594" s="129"/>
      <c r="D594" s="61"/>
      <c r="E594" s="98"/>
      <c r="F594" s="62">
        <f>$F$95</f>
        <v>3</v>
      </c>
      <c r="G594" s="63" t="str">
        <f>$G$95</f>
        <v>finalni sloj teraco - upoštevati opis izvedbe OP1!</v>
      </c>
    </row>
    <row r="595" spans="1:8" x14ac:dyDescent="0.2">
      <c r="A595" s="59"/>
      <c r="B595" s="128"/>
      <c r="C595" s="129"/>
      <c r="D595" s="61"/>
      <c r="E595" s="98"/>
      <c r="F595" s="62">
        <f>$F$90</f>
        <v>6</v>
      </c>
      <c r="G595" s="63" t="str">
        <f>$G$90</f>
        <v>mikroarm. bet. estrih z mrežo - upoštevati opis izvedbe OP1!</v>
      </c>
    </row>
    <row r="596" spans="1:8" ht="24" x14ac:dyDescent="0.2">
      <c r="A596" s="59"/>
      <c r="B596" s="128"/>
      <c r="C596" s="129"/>
      <c r="D596" s="61"/>
      <c r="E596" s="98"/>
      <c r="F596" s="118">
        <f>$F$88</f>
        <v>0.5</v>
      </c>
      <c r="G596" s="63" t="str">
        <f>$G$88</f>
        <v>akustični in ločilni sloj - ekspand PE folija ∆L'nw = 18 dB (kot npr. Geficell TDZ 6-1mm ali enakovredno)</v>
      </c>
    </row>
    <row r="597" spans="1:8" x14ac:dyDescent="0.2">
      <c r="A597" s="59"/>
      <c r="B597" s="128"/>
      <c r="C597" s="129"/>
      <c r="D597" s="61"/>
      <c r="E597" s="98"/>
      <c r="F597" s="126" t="s">
        <v>276</v>
      </c>
      <c r="G597" s="63" t="str">
        <f>G198</f>
        <v>materiali</v>
      </c>
    </row>
    <row r="598" spans="1:8" ht="24" x14ac:dyDescent="0.2">
      <c r="A598" s="59"/>
      <c r="B598" s="128"/>
      <c r="C598" s="129"/>
      <c r="D598" s="61"/>
      <c r="E598" s="98"/>
      <c r="F598" s="118">
        <f>$F$132</f>
        <v>3</v>
      </c>
      <c r="G598" s="63" t="str">
        <f>$G$132</f>
        <v>zvočna izolacija - plošče iz kamene  volne, za tlačno obtežbo do 5kPa (kot npr. KI NaturBoard TPS ali enakovredno)</v>
      </c>
    </row>
    <row r="599" spans="1:8" ht="24" x14ac:dyDescent="0.2">
      <c r="A599" s="59"/>
      <c r="B599" s="128"/>
      <c r="C599" s="129"/>
      <c r="D599" s="61"/>
      <c r="E599" s="98"/>
      <c r="F599" s="118">
        <f>$F$148</f>
        <v>12</v>
      </c>
      <c r="G599" s="63" t="str">
        <f>$G$148</f>
        <v>samonosilna trapezna ploč. za estrih (npr HI BOND ali enakovredno), skupna višina z estrihom</v>
      </c>
    </row>
    <row r="600" spans="1:8" x14ac:dyDescent="0.2">
      <c r="A600" s="59"/>
      <c r="B600" s="128"/>
      <c r="C600" s="129"/>
      <c r="D600" s="61"/>
      <c r="E600" s="98"/>
      <c r="F600" s="118">
        <v>19</v>
      </c>
      <c r="G600" s="235" t="s">
        <v>371</v>
      </c>
    </row>
    <row r="601" spans="1:8" x14ac:dyDescent="0.2">
      <c r="A601" s="59"/>
      <c r="B601" s="128"/>
      <c r="C601" s="129"/>
      <c r="D601" s="61"/>
      <c r="E601" s="98"/>
      <c r="F601" s="118">
        <v>6.5</v>
      </c>
      <c r="G601" s="63" t="s">
        <v>608</v>
      </c>
      <c r="H601" s="196" t="s">
        <v>609</v>
      </c>
    </row>
    <row r="602" spans="1:8" ht="24" x14ac:dyDescent="0.2">
      <c r="A602" s="59"/>
      <c r="B602" s="128"/>
      <c r="C602" s="129"/>
      <c r="D602" s="61"/>
      <c r="E602" s="98"/>
      <c r="F602" s="118"/>
      <c r="G602" s="63" t="str">
        <f>$G$129</f>
        <v>zvočna izolacija - plošče iz kamene  volne (kot npr. KI NaturBoard VENTI ali enakovredno)</v>
      </c>
    </row>
    <row r="603" spans="1:8" x14ac:dyDescent="0.2">
      <c r="A603" s="59"/>
      <c r="B603" s="128"/>
      <c r="C603" s="129"/>
      <c r="D603" s="61"/>
      <c r="E603" s="98"/>
      <c r="F603" s="118">
        <v>3</v>
      </c>
      <c r="G603" s="63" t="str">
        <f>$G$110</f>
        <v>kov. podkonstr. spušč. stropa</v>
      </c>
    </row>
    <row r="604" spans="1:8" x14ac:dyDescent="0.2">
      <c r="A604" s="59"/>
      <c r="B604" s="128"/>
      <c r="C604" s="129"/>
      <c r="D604" s="61"/>
      <c r="E604" s="98"/>
      <c r="F604" s="118">
        <f>$F$121</f>
        <v>3</v>
      </c>
      <c r="G604" s="63" t="str">
        <f>$G$121</f>
        <v>2x MK plošča, 1x d=15mm, GKF / DF, ognje odporna, EI60</v>
      </c>
    </row>
    <row r="605" spans="1:8" x14ac:dyDescent="0.2">
      <c r="A605" s="59"/>
      <c r="B605" s="128"/>
      <c r="C605" s="129"/>
      <c r="D605" s="61"/>
      <c r="E605" s="98"/>
      <c r="F605" s="118">
        <f>$F$137</f>
        <v>0.5</v>
      </c>
      <c r="G605" s="63" t="str">
        <f>$G$137</f>
        <v>kitano + oplesk</v>
      </c>
    </row>
    <row r="606" spans="1:8" x14ac:dyDescent="0.2">
      <c r="A606" s="59"/>
      <c r="B606" s="128"/>
      <c r="C606" s="129"/>
      <c r="D606" s="61"/>
      <c r="E606" s="98"/>
      <c r="G606" s="153"/>
    </row>
    <row r="607" spans="1:8" x14ac:dyDescent="0.2">
      <c r="A607" s="113" t="s">
        <v>350</v>
      </c>
      <c r="B607" s="270"/>
      <c r="C607" s="256" t="s">
        <v>351</v>
      </c>
      <c r="D607" s="114"/>
      <c r="E607" s="114"/>
      <c r="F607" s="115"/>
      <c r="G607" s="116"/>
    </row>
    <row r="608" spans="1:8" x14ac:dyDescent="0.2">
      <c r="A608" s="125" t="s">
        <v>255</v>
      </c>
      <c r="B608" s="271"/>
      <c r="C608" s="272" t="s">
        <v>170</v>
      </c>
      <c r="D608" s="110"/>
      <c r="E608" s="110"/>
      <c r="F608" s="131">
        <f>SUM(F609:F612)</f>
        <v>41</v>
      </c>
      <c r="G608" s="111" t="s">
        <v>171</v>
      </c>
    </row>
    <row r="609" spans="1:12" ht="24" x14ac:dyDescent="0.2">
      <c r="A609" s="59"/>
      <c r="B609" s="213" t="s">
        <v>276</v>
      </c>
      <c r="C609" s="215" t="s">
        <v>346</v>
      </c>
      <c r="D609" s="61"/>
      <c r="E609" s="61"/>
      <c r="F609" s="118">
        <v>4</v>
      </c>
      <c r="G609" s="63" t="s">
        <v>353</v>
      </c>
    </row>
    <row r="610" spans="1:12" ht="36" x14ac:dyDescent="0.2">
      <c r="A610" s="59"/>
      <c r="B610" s="128"/>
      <c r="C610" s="127" t="s">
        <v>178</v>
      </c>
      <c r="D610" s="61"/>
      <c r="E610" s="61"/>
      <c r="F610" s="118">
        <v>15</v>
      </c>
      <c r="G610" s="63" t="s">
        <v>352</v>
      </c>
    </row>
    <row r="611" spans="1:12" x14ac:dyDescent="0.2">
      <c r="A611" s="59"/>
      <c r="B611" s="128"/>
      <c r="C611" s="127" t="s">
        <v>179</v>
      </c>
      <c r="D611" s="61"/>
      <c r="E611" s="61"/>
      <c r="F611" s="118">
        <v>20</v>
      </c>
      <c r="G611" s="63" t="s">
        <v>180</v>
      </c>
    </row>
    <row r="612" spans="1:12" ht="24" x14ac:dyDescent="0.2">
      <c r="A612" s="59"/>
      <c r="B612" s="128"/>
      <c r="C612" s="129"/>
      <c r="D612" s="61"/>
      <c r="E612" s="61"/>
      <c r="F612" s="118">
        <f>$F$177</f>
        <v>2</v>
      </c>
      <c r="G612" s="63" t="str">
        <f>$G$177</f>
        <v>sanacija obstoječega ometa in izvedba opleska - upoštevati opis izvedbe OP6!</v>
      </c>
    </row>
    <row r="613" spans="1:12" x14ac:dyDescent="0.2">
      <c r="A613" s="70"/>
      <c r="B613" s="255"/>
      <c r="C613" s="258"/>
      <c r="D613" s="39"/>
      <c r="E613" s="90"/>
    </row>
    <row r="614" spans="1:12" x14ac:dyDescent="0.2">
      <c r="A614" s="113" t="s">
        <v>354</v>
      </c>
      <c r="B614" s="270"/>
      <c r="C614" s="256" t="s">
        <v>638</v>
      </c>
      <c r="D614" s="114"/>
      <c r="E614" s="114"/>
      <c r="F614" s="206"/>
      <c r="G614" s="116"/>
    </row>
    <row r="615" spans="1:12" x14ac:dyDescent="0.2">
      <c r="A615" s="125" t="s">
        <v>355</v>
      </c>
      <c r="B615" s="271">
        <f>SUM(B616:B622)</f>
        <v>41.5</v>
      </c>
      <c r="C615" s="272" t="s">
        <v>365</v>
      </c>
      <c r="D615" s="110"/>
      <c r="E615" s="110"/>
      <c r="F615" s="131">
        <f>SUM(F616:F621)+SUM(F623:F636)</f>
        <v>161.19999999999999</v>
      </c>
      <c r="G615" s="111" t="s">
        <v>171</v>
      </c>
    </row>
    <row r="616" spans="1:12" ht="24" x14ac:dyDescent="0.2">
      <c r="B616" s="126" t="s">
        <v>276</v>
      </c>
      <c r="C616" s="207" t="s">
        <v>356</v>
      </c>
      <c r="D616" s="61"/>
      <c r="E616" s="61"/>
      <c r="F616" s="158">
        <f>$F$184</f>
        <v>1</v>
      </c>
      <c r="G616" s="63" t="str">
        <f>$G$184</f>
        <v>parket, troslojni parket, hrast 1. kvalitete, izgled rustik (stopnjo grč in polnilne smole potrdi projektan), lakirano, tip potrdi projektant.</v>
      </c>
      <c r="J616" s="136" t="s">
        <v>555</v>
      </c>
    </row>
    <row r="617" spans="1:12" ht="54" customHeight="1" x14ac:dyDescent="0.2">
      <c r="A617" s="72"/>
      <c r="B617" s="126" t="s">
        <v>276</v>
      </c>
      <c r="C617" s="208" t="s">
        <v>5</v>
      </c>
      <c r="D617" s="26"/>
      <c r="E617" s="26"/>
      <c r="F617" s="202">
        <f>$F$185</f>
        <v>2.5</v>
      </c>
      <c r="G617" s="80" t="str">
        <f>$G$185</f>
        <v>tlak iz mavčno kartonskih plošč (kot npr Knauf Integral 25, d=25mm ali enakovredno), pero/utor, plošče lepiti med sabo, vijačiti v spodnjo leseno konstrukcijo, plošče ne smejo nalegati ali biti vijačene v strešna vešala!!!</v>
      </c>
      <c r="H617" s="136"/>
      <c r="J617" s="187" t="s">
        <v>540</v>
      </c>
      <c r="L617" s="191"/>
    </row>
    <row r="618" spans="1:12" ht="24" x14ac:dyDescent="0.2">
      <c r="A618" s="59"/>
      <c r="B618" s="126">
        <v>3</v>
      </c>
      <c r="C618" s="207" t="s">
        <v>358</v>
      </c>
      <c r="D618" s="61"/>
      <c r="E618" s="61"/>
      <c r="F618" s="202">
        <v>1.1000000000000001</v>
      </c>
      <c r="G618" s="80" t="s">
        <v>613</v>
      </c>
      <c r="J618" s="143"/>
    </row>
    <row r="619" spans="1:12" ht="24" x14ac:dyDescent="0.2">
      <c r="A619" s="59"/>
      <c r="B619" s="126">
        <v>3</v>
      </c>
      <c r="C619" s="207" t="s">
        <v>11</v>
      </c>
      <c r="D619" s="61"/>
      <c r="E619" s="61"/>
      <c r="F619" s="118">
        <v>10</v>
      </c>
      <c r="G619" s="80" t="s">
        <v>614</v>
      </c>
      <c r="J619" s="143"/>
    </row>
    <row r="620" spans="1:12" ht="24" x14ac:dyDescent="0.2">
      <c r="A620" s="59"/>
      <c r="B620" s="126">
        <v>2.5</v>
      </c>
      <c r="C620" s="164" t="s">
        <v>369</v>
      </c>
      <c r="D620" s="61"/>
      <c r="E620" s="61"/>
      <c r="F620" s="118">
        <v>38</v>
      </c>
      <c r="G620" s="80" t="s">
        <v>615</v>
      </c>
      <c r="J620" s="143"/>
    </row>
    <row r="621" spans="1:12" ht="36" x14ac:dyDescent="0.2">
      <c r="A621" s="59"/>
      <c r="B621" s="126">
        <v>30</v>
      </c>
      <c r="C621" s="147" t="s">
        <v>359</v>
      </c>
      <c r="D621" s="61"/>
      <c r="E621" s="61"/>
      <c r="F621" s="118">
        <v>13</v>
      </c>
      <c r="G621" s="80" t="str">
        <f>$G$187</f>
        <v>zračni sloj,  vmes zvočna izolacija, plošče iz kamene volne, d=10cm (kot npr. KI Akustik Roll ali Akustik Board ali enakovredno), upoštevati opis izvedbe OP9!</v>
      </c>
      <c r="J621" s="143"/>
    </row>
    <row r="622" spans="1:12" ht="96" x14ac:dyDescent="0.2">
      <c r="A622" s="59"/>
      <c r="B622" s="126">
        <v>3</v>
      </c>
      <c r="C622" s="127" t="s">
        <v>257</v>
      </c>
      <c r="D622" s="61"/>
      <c r="E622" s="61"/>
      <c r="F622" s="211">
        <f>$F$190</f>
        <v>20</v>
      </c>
      <c r="G622" s="212" t="str">
        <f>$G$190</f>
        <v>V primeru neizvedbe strešnih prostorov izvesti po celotni strehi sestav: parna ovira (kot npr. KI Homeseal LDS 5 ali enokovredno) + TI - steklena volna d=20cm, λ≤0,037 W/mK (kot npr. KI Unifit 37 ali enakovredno), izvesti servisni koridor širine 70cm (TI - plošče iz kamene volne d=20 cm ( kot npr. KI pohodna talna plošča DF, d= 2x10cm) na katere se položi pohodne plošče (kot npr. Knauf Integral FHB 25, d=25mm ali enakovredno) - upoštevati opis izvedbe OP9!</v>
      </c>
    </row>
    <row r="623" spans="1:12" ht="24" x14ac:dyDescent="0.2">
      <c r="A623" s="59"/>
      <c r="D623" s="61"/>
      <c r="E623" s="61"/>
      <c r="F623" s="118">
        <f>$F$165</f>
        <v>10</v>
      </c>
      <c r="G623" s="80" t="str">
        <f>$G$165</f>
        <v>armiran betonski estrih, armaturna mreža, sidran v AB venec z armaturnimi palicami Ø 14 - upoštevati opis izvedbe OP5!</v>
      </c>
      <c r="J623" s="6"/>
    </row>
    <row r="624" spans="1:12" x14ac:dyDescent="0.2">
      <c r="A624" s="59"/>
      <c r="D624" s="61"/>
      <c r="E624" s="61"/>
      <c r="F624" s="158" t="s">
        <v>276</v>
      </c>
      <c r="G624" s="63" t="str">
        <f>$G$87</f>
        <v>ločilni sloj - PP folija</v>
      </c>
    </row>
    <row r="625" spans="1:10" ht="24" x14ac:dyDescent="0.2">
      <c r="A625" s="59"/>
      <c r="D625" s="61"/>
      <c r="E625" s="61"/>
      <c r="F625" s="118">
        <f>$F$163</f>
        <v>2.5</v>
      </c>
      <c r="G625" s="63" t="s">
        <v>386</v>
      </c>
    </row>
    <row r="626" spans="1:10" ht="36" x14ac:dyDescent="0.2">
      <c r="A626" s="59"/>
      <c r="B626" s="234"/>
      <c r="D626" s="61"/>
      <c r="E626" s="61"/>
      <c r="F626" s="118">
        <v>30</v>
      </c>
      <c r="G626" s="147" t="s">
        <v>514</v>
      </c>
    </row>
    <row r="627" spans="1:10" ht="24" x14ac:dyDescent="0.2">
      <c r="A627" s="59"/>
      <c r="B627" s="234"/>
      <c r="D627" s="61"/>
      <c r="E627" s="61"/>
      <c r="F627" s="118">
        <f>$F$180</f>
        <v>3</v>
      </c>
      <c r="G627" s="63" t="str">
        <f>$G$180</f>
        <v>sanacija obstoječega apnenega ometa na deskah s  trstiko, upoštevati opis izvedbe OP7!</v>
      </c>
      <c r="H627" s="2" t="s">
        <v>373</v>
      </c>
    </row>
    <row r="628" spans="1:10" ht="24" x14ac:dyDescent="0.2">
      <c r="A628" s="59"/>
      <c r="B628" s="234"/>
      <c r="D628" s="61"/>
      <c r="E628" s="61"/>
      <c r="F628" s="118">
        <f>$F$121</f>
        <v>3</v>
      </c>
      <c r="G628" s="63" t="str">
        <f>$G$126</f>
        <v>2x MK plošča DIAMANT X, d=2x 15mm, ognje odporna, EI60,
vijačiti v lesene tramove, prevrtano mesto fugirati!</v>
      </c>
      <c r="H628" s="136" t="s">
        <v>376</v>
      </c>
    </row>
    <row r="629" spans="1:10" x14ac:dyDescent="0.2">
      <c r="A629" s="59"/>
      <c r="B629" s="234"/>
      <c r="D629" s="61"/>
      <c r="E629" s="61"/>
      <c r="F629" s="118">
        <v>42</v>
      </c>
      <c r="G629" s="63" t="s">
        <v>377</v>
      </c>
      <c r="H629" s="2" t="s">
        <v>380</v>
      </c>
    </row>
    <row r="630" spans="1:10" ht="24" x14ac:dyDescent="0.2">
      <c r="A630" s="59"/>
      <c r="B630" s="234"/>
      <c r="D630" s="61"/>
      <c r="E630" s="61"/>
      <c r="F630" s="118"/>
      <c r="G630" s="63" t="str">
        <f>$G$129</f>
        <v>zvočna izolacija - plošče iz kamene  volne (kot npr. KI NaturBoard VENTI ali enakovredno)</v>
      </c>
      <c r="H630" s="6"/>
      <c r="J630" s="196" t="s">
        <v>554</v>
      </c>
    </row>
    <row r="631" spans="1:10" ht="24" x14ac:dyDescent="0.2">
      <c r="A631" s="59"/>
      <c r="B631" s="234"/>
      <c r="D631" s="61"/>
      <c r="E631" s="61"/>
      <c r="F631" s="118">
        <v>3</v>
      </c>
      <c r="G631" s="63" t="str">
        <f>$G$111</f>
        <v>kov. podkonstr. spušč. stropa, pritrjevaje vešal  skozi zg. plasti v lesene stropnike!</v>
      </c>
      <c r="J631" s="196" t="s">
        <v>554</v>
      </c>
    </row>
    <row r="632" spans="1:10" ht="24" x14ac:dyDescent="0.2">
      <c r="A632" s="59"/>
      <c r="B632" s="234"/>
      <c r="D632" s="61"/>
      <c r="E632" s="61"/>
      <c r="F632" s="118">
        <f>$F$122</f>
        <v>1.5</v>
      </c>
      <c r="G632" s="63" t="str">
        <f>$G$122</f>
        <v>mavčno vlaknena plošča, 1x d=15mm, vlagoodporna (kot npr. Fermacell ali enakovredno)</v>
      </c>
    </row>
    <row r="633" spans="1:10" ht="24" x14ac:dyDescent="0.2">
      <c r="A633" s="59"/>
      <c r="B633" s="234"/>
      <c r="D633" s="61"/>
      <c r="E633" s="61"/>
      <c r="F633" s="118">
        <f>$F$142</f>
        <v>0.3</v>
      </c>
      <c r="G633" s="63" t="str">
        <f>$G$142</f>
        <v>sloj za boljši oprijem apnenega ometa na mavčno vlakneno ploščo (kot npr. Roefix RENOPLUS ali enakovredno)</v>
      </c>
    </row>
    <row r="634" spans="1:10" ht="24" x14ac:dyDescent="0.2">
      <c r="A634" s="59"/>
      <c r="B634" s="234"/>
      <c r="D634" s="61"/>
      <c r="E634" s="61"/>
      <c r="F634" s="118">
        <f>$F$143</f>
        <v>0.3</v>
      </c>
      <c r="G634" s="63" t="str">
        <f>$G$143</f>
        <v>fini apneni omet R380 (nanos v roku 24ur po izvedbi zgornjega sloja)</v>
      </c>
    </row>
    <row r="635" spans="1:10" ht="24" x14ac:dyDescent="0.2">
      <c r="A635" s="59"/>
      <c r="B635" s="234"/>
      <c r="D635" s="61"/>
      <c r="E635" s="61"/>
      <c r="F635" s="126" t="s">
        <v>276</v>
      </c>
      <c r="G635" s="63" t="str">
        <f>$G$144</f>
        <v>oplesk z apneno barvo v fresco tehniki (nanos v roku 24 ur po izvedbi zgornjega sloja, kot npr. Roefix CalceClima)</v>
      </c>
    </row>
    <row r="636" spans="1:10" x14ac:dyDescent="0.2">
      <c r="A636" s="59"/>
      <c r="B636" s="128"/>
      <c r="C636" s="129"/>
      <c r="D636" s="61"/>
      <c r="E636" s="98"/>
      <c r="F636" s="149" t="s">
        <v>276</v>
      </c>
      <c r="G636" s="63" t="s">
        <v>326</v>
      </c>
    </row>
    <row r="637" spans="1:10" x14ac:dyDescent="0.2">
      <c r="A637" s="70"/>
      <c r="B637" s="255"/>
      <c r="C637" s="258"/>
      <c r="D637" s="39"/>
      <c r="E637" s="90"/>
    </row>
    <row r="638" spans="1:10" x14ac:dyDescent="0.2">
      <c r="A638" s="113" t="s">
        <v>406</v>
      </c>
      <c r="B638" s="270"/>
      <c r="C638" s="256" t="s">
        <v>407</v>
      </c>
      <c r="D638" s="114"/>
      <c r="E638" s="114"/>
      <c r="F638" s="115"/>
      <c r="G638" s="116"/>
    </row>
    <row r="639" spans="1:10" x14ac:dyDescent="0.2">
      <c r="A639" s="125" t="s">
        <v>355</v>
      </c>
      <c r="B639" s="271"/>
      <c r="C639" s="272"/>
      <c r="D639" s="110"/>
      <c r="E639" s="110"/>
      <c r="F639" s="131"/>
      <c r="G639" s="111" t="s">
        <v>171</v>
      </c>
    </row>
    <row r="640" spans="1:10" x14ac:dyDescent="0.2">
      <c r="B640" s="128"/>
      <c r="C640" s="157"/>
      <c r="D640" s="61"/>
      <c r="E640" s="61"/>
      <c r="F640" s="158"/>
      <c r="G640" s="63" t="s">
        <v>408</v>
      </c>
    </row>
    <row r="641" spans="1:7" x14ac:dyDescent="0.2">
      <c r="A641" s="70"/>
      <c r="B641" s="255"/>
      <c r="C641" s="258"/>
      <c r="D641" s="39"/>
      <c r="E641" s="90"/>
      <c r="G641" s="63" t="s">
        <v>409</v>
      </c>
    </row>
    <row r="642" spans="1:7" x14ac:dyDescent="0.2">
      <c r="A642" s="70"/>
      <c r="B642" s="255"/>
      <c r="C642" s="258"/>
      <c r="D642" s="39"/>
      <c r="E642" s="90"/>
      <c r="F642" s="62">
        <f>$F$96</f>
        <v>1.5</v>
      </c>
      <c r="G642" s="63" t="str">
        <f>$G$96</f>
        <v>keramika + lepilo</v>
      </c>
    </row>
    <row r="643" spans="1:7" ht="24" x14ac:dyDescent="0.2">
      <c r="A643" s="70"/>
      <c r="B643" s="255"/>
      <c r="C643" s="258"/>
      <c r="D643" s="39"/>
      <c r="E643" s="90"/>
      <c r="F643" s="166">
        <f>$F$97</f>
        <v>0.3</v>
      </c>
      <c r="G643" s="166" t="str">
        <f>$G$97</f>
        <v>hidroizolativni premaz, z armirano mrežico, stike med ploščami in stike na stene obdelati s trajno elastičnim tesnilnim trakom</v>
      </c>
    </row>
    <row r="644" spans="1:7" x14ac:dyDescent="0.2">
      <c r="A644" s="70"/>
      <c r="B644" s="255"/>
      <c r="C644" s="258"/>
      <c r="D644" s="39"/>
      <c r="E644" s="90"/>
      <c r="F644" s="166"/>
      <c r="G644" s="166"/>
    </row>
    <row r="645" spans="1:7" x14ac:dyDescent="0.2">
      <c r="A645" s="113" t="s">
        <v>620</v>
      </c>
      <c r="B645" s="270"/>
      <c r="C645" s="256" t="s">
        <v>635</v>
      </c>
      <c r="D645" s="114"/>
      <c r="E645" s="114"/>
      <c r="F645" s="206"/>
      <c r="G645" s="116"/>
    </row>
    <row r="646" spans="1:7" x14ac:dyDescent="0.2">
      <c r="A646" s="125" t="s">
        <v>355</v>
      </c>
      <c r="B646" s="271">
        <f>SUM(B647:B653)</f>
        <v>41.5</v>
      </c>
      <c r="C646" s="272" t="s">
        <v>365</v>
      </c>
      <c r="D646" s="110"/>
      <c r="E646" s="110"/>
      <c r="F646" s="131">
        <f>SUM(F647:F652)+SUM(F654:F667)</f>
        <v>160.19999999999999</v>
      </c>
      <c r="G646" s="111" t="s">
        <v>171</v>
      </c>
    </row>
    <row r="647" spans="1:7" ht="24" x14ac:dyDescent="0.2">
      <c r="A647" s="52"/>
      <c r="B647" s="126" t="s">
        <v>276</v>
      </c>
      <c r="C647" s="207" t="s">
        <v>356</v>
      </c>
      <c r="D647" s="61"/>
      <c r="E647" s="61"/>
      <c r="F647" s="158">
        <f>$F$184</f>
        <v>1</v>
      </c>
      <c r="G647" s="63" t="str">
        <f>$G$184</f>
        <v>parket, troslojni parket, hrast 1. kvalitete, izgled rustik (stopnjo grč in polnilne smole potrdi projektan), lakirano, tip potrdi projektant.</v>
      </c>
    </row>
    <row r="648" spans="1:7" ht="48" x14ac:dyDescent="0.2">
      <c r="A648" s="209"/>
      <c r="B648" s="126" t="s">
        <v>276</v>
      </c>
      <c r="C648" s="208" t="s">
        <v>5</v>
      </c>
      <c r="D648" s="26"/>
      <c r="E648" s="26"/>
      <c r="F648" s="202">
        <f>$F$185</f>
        <v>2.5</v>
      </c>
      <c r="G648" s="80" t="str">
        <f>$G$185</f>
        <v>tlak iz mavčno kartonskih plošč (kot npr Knauf Integral 25, d=25mm ali enakovredno), pero/utor, plošče lepiti med sabo, vijačiti v spodnjo leseno konstrukcijo, plošče ne smejo nalegati ali biti vijačene v strešna vešala!!!</v>
      </c>
    </row>
    <row r="649" spans="1:7" ht="24" x14ac:dyDescent="0.2">
      <c r="A649" s="59"/>
      <c r="B649" s="126">
        <v>3</v>
      </c>
      <c r="C649" s="207" t="s">
        <v>358</v>
      </c>
      <c r="D649" s="61"/>
      <c r="E649" s="61"/>
      <c r="F649" s="202">
        <v>1.1000000000000001</v>
      </c>
      <c r="G649" s="80" t="s">
        <v>613</v>
      </c>
    </row>
    <row r="650" spans="1:7" ht="24" x14ac:dyDescent="0.2">
      <c r="A650" s="59"/>
      <c r="B650" s="126">
        <v>3</v>
      </c>
      <c r="C650" s="207" t="s">
        <v>11</v>
      </c>
      <c r="D650" s="61"/>
      <c r="E650" s="61"/>
      <c r="F650" s="118">
        <v>16</v>
      </c>
      <c r="G650" s="80" t="s">
        <v>617</v>
      </c>
    </row>
    <row r="651" spans="1:7" ht="24" x14ac:dyDescent="0.2">
      <c r="A651" s="59"/>
      <c r="B651" s="126">
        <v>2.5</v>
      </c>
      <c r="C651" s="164" t="s">
        <v>369</v>
      </c>
      <c r="D651" s="61"/>
      <c r="E651" s="61"/>
      <c r="F651" s="118">
        <v>16</v>
      </c>
      <c r="G651" s="80" t="s">
        <v>618</v>
      </c>
    </row>
    <row r="652" spans="1:7" ht="60" x14ac:dyDescent="0.2">
      <c r="A652" s="59"/>
      <c r="B652" s="126">
        <v>30</v>
      </c>
      <c r="C652" s="147" t="s">
        <v>359</v>
      </c>
      <c r="D652" s="61"/>
      <c r="E652" s="61"/>
      <c r="F652" s="118">
        <v>28</v>
      </c>
      <c r="G652" s="80" t="s">
        <v>619</v>
      </c>
    </row>
    <row r="653" spans="1:7" ht="96" x14ac:dyDescent="0.2">
      <c r="A653" s="59"/>
      <c r="B653" s="126">
        <v>3</v>
      </c>
      <c r="C653" s="127" t="s">
        <v>257</v>
      </c>
      <c r="D653" s="61"/>
      <c r="E653" s="61"/>
      <c r="F653" s="211">
        <f>$F$190</f>
        <v>20</v>
      </c>
      <c r="G653" s="212" t="str">
        <f>$G$190</f>
        <v>V primeru neizvedbe strešnih prostorov izvesti po celotni strehi sestav: parna ovira (kot npr. KI Homeseal LDS 5 ali enokovredno) + TI - steklena volna d=20cm, λ≤0,037 W/mK (kot npr. KI Unifit 37 ali enakovredno), izvesti servisni koridor širine 70cm (TI - plošče iz kamene volne d=20 cm ( kot npr. KI pohodna talna plošča DF, d= 2x10cm) na katere se položi pohodne plošče (kot npr. Knauf Integral FHB 25, d=25mm ali enakovredno) - upoštevati opis izvedbe OP9!</v>
      </c>
    </row>
    <row r="654" spans="1:7" ht="27" customHeight="1" x14ac:dyDescent="0.2">
      <c r="A654" s="59"/>
      <c r="B654" s="234"/>
      <c r="D654" s="61"/>
      <c r="E654" s="61"/>
      <c r="F654" s="118">
        <f>$F$165</f>
        <v>10</v>
      </c>
      <c r="G654" s="80" t="str">
        <f>$G$165</f>
        <v>armiran betonski estrih, armaturna mreža, sidran v AB venec z armaturnimi palicami Ø 14 - upoštevati opis izvedbe OP5!</v>
      </c>
    </row>
    <row r="655" spans="1:7" x14ac:dyDescent="0.2">
      <c r="A655" s="59"/>
      <c r="B655" s="234"/>
      <c r="D655" s="61"/>
      <c r="E655" s="61"/>
      <c r="F655" s="158" t="s">
        <v>276</v>
      </c>
      <c r="G655" s="63" t="str">
        <f>$G$87</f>
        <v>ločilni sloj - PP folija</v>
      </c>
    </row>
    <row r="656" spans="1:7" ht="24" x14ac:dyDescent="0.2">
      <c r="A656" s="59"/>
      <c r="B656" s="234"/>
      <c r="D656" s="61"/>
      <c r="E656" s="61"/>
      <c r="F656" s="118">
        <f>$F$163</f>
        <v>2.5</v>
      </c>
      <c r="G656" s="63" t="s">
        <v>386</v>
      </c>
    </row>
    <row r="657" spans="1:7" ht="24" x14ac:dyDescent="0.2">
      <c r="A657" s="59"/>
      <c r="B657" s="234"/>
      <c r="D657" s="61"/>
      <c r="E657" s="61"/>
      <c r="F657" s="118">
        <v>30</v>
      </c>
      <c r="G657" s="147" t="s">
        <v>646</v>
      </c>
    </row>
    <row r="658" spans="1:7" ht="24" x14ac:dyDescent="0.2">
      <c r="A658" s="59"/>
      <c r="B658" s="234"/>
      <c r="D658" s="61"/>
      <c r="E658" s="61"/>
      <c r="F658" s="118">
        <f>$F$180</f>
        <v>3</v>
      </c>
      <c r="G658" s="63" t="str">
        <f>$G$180</f>
        <v>sanacija obstoječega apnenega ometa na deskah s  trstiko, upoštevati opis izvedbe OP7!</v>
      </c>
    </row>
    <row r="659" spans="1:7" ht="24" x14ac:dyDescent="0.2">
      <c r="A659" s="59"/>
      <c r="B659" s="234"/>
      <c r="D659" s="61"/>
      <c r="E659" s="61"/>
      <c r="F659" s="118">
        <f>$F$121</f>
        <v>3</v>
      </c>
      <c r="G659" s="63" t="str">
        <f>$G$126</f>
        <v>2x MK plošča DIAMANT X, d=2x 15mm, ognje odporna, EI60,
vijačiti v lesene tramove, prevrtano mesto fugirati!</v>
      </c>
    </row>
    <row r="660" spans="1:7" x14ac:dyDescent="0.2">
      <c r="A660" s="59"/>
      <c r="B660" s="234"/>
      <c r="D660" s="61"/>
      <c r="E660" s="61"/>
      <c r="F660" s="118">
        <v>42</v>
      </c>
      <c r="G660" s="63" t="s">
        <v>377</v>
      </c>
    </row>
    <row r="661" spans="1:7" ht="24" x14ac:dyDescent="0.2">
      <c r="A661" s="59"/>
      <c r="B661" s="234"/>
      <c r="D661" s="61"/>
      <c r="E661" s="61"/>
      <c r="F661" s="118"/>
      <c r="G661" s="63" t="str">
        <f>$G$129</f>
        <v>zvočna izolacija - plošče iz kamene  volne (kot npr. KI NaturBoard VENTI ali enakovredno)</v>
      </c>
    </row>
    <row r="662" spans="1:7" ht="24" x14ac:dyDescent="0.2">
      <c r="A662" s="59"/>
      <c r="B662" s="234"/>
      <c r="D662" s="61"/>
      <c r="E662" s="61"/>
      <c r="F662" s="118">
        <v>3</v>
      </c>
      <c r="G662" s="63" t="str">
        <f>$G$111</f>
        <v>kov. podkonstr. spušč. stropa, pritrjevaje vešal  skozi zg. plasti v lesene stropnike!</v>
      </c>
    </row>
    <row r="663" spans="1:7" ht="24" x14ac:dyDescent="0.2">
      <c r="A663" s="59"/>
      <c r="B663" s="234"/>
      <c r="D663" s="61"/>
      <c r="E663" s="61"/>
      <c r="F663" s="118">
        <f>$F$122</f>
        <v>1.5</v>
      </c>
      <c r="G663" s="63" t="str">
        <f>$G$122</f>
        <v>mavčno vlaknena plošča, 1x d=15mm, vlagoodporna (kot npr. Fermacell ali enakovredno)</v>
      </c>
    </row>
    <row r="664" spans="1:7" ht="24" x14ac:dyDescent="0.2">
      <c r="A664" s="59"/>
      <c r="B664" s="234"/>
      <c r="D664" s="61"/>
      <c r="E664" s="61"/>
      <c r="F664" s="118">
        <f>$F$142</f>
        <v>0.3</v>
      </c>
      <c r="G664" s="63" t="str">
        <f>$G$142</f>
        <v>sloj za boljši oprijem apnenega ometa na mavčno vlakneno ploščo (kot npr. Roefix RENOPLUS ali enakovredno)</v>
      </c>
    </row>
    <row r="665" spans="1:7" ht="24" x14ac:dyDescent="0.2">
      <c r="A665" s="59"/>
      <c r="B665" s="234"/>
      <c r="D665" s="61"/>
      <c r="E665" s="61"/>
      <c r="F665" s="118">
        <f>$F$143</f>
        <v>0.3</v>
      </c>
      <c r="G665" s="63" t="str">
        <f>$G$143</f>
        <v>fini apneni omet R380 (nanos v roku 24ur po izvedbi zgornjega sloja)</v>
      </c>
    </row>
    <row r="666" spans="1:7" ht="24" x14ac:dyDescent="0.2">
      <c r="A666" s="59"/>
      <c r="B666" s="234"/>
      <c r="D666" s="61"/>
      <c r="E666" s="61"/>
      <c r="F666" s="126" t="s">
        <v>276</v>
      </c>
      <c r="G666" s="63" t="str">
        <f>$G$144</f>
        <v>oplesk z apneno barvo v fresco tehniki (nanos v roku 24 ur po izvedbi zgornjega sloja, kot npr. Roefix CalceClima)</v>
      </c>
    </row>
    <row r="667" spans="1:7" x14ac:dyDescent="0.2">
      <c r="A667" s="59"/>
      <c r="B667" s="128"/>
      <c r="C667" s="129"/>
      <c r="D667" s="61"/>
      <c r="E667" s="98"/>
      <c r="F667" s="149" t="s">
        <v>276</v>
      </c>
      <c r="G667" s="63" t="s">
        <v>326</v>
      </c>
    </row>
    <row r="668" spans="1:7" x14ac:dyDescent="0.2">
      <c r="A668" s="70"/>
      <c r="B668" s="255"/>
      <c r="C668" s="258"/>
      <c r="D668" s="39"/>
      <c r="E668" s="90"/>
    </row>
    <row r="669" spans="1:7" x14ac:dyDescent="0.2">
      <c r="A669" s="113" t="s">
        <v>621</v>
      </c>
      <c r="B669" s="270"/>
      <c r="C669" s="256" t="s">
        <v>622</v>
      </c>
      <c r="D669" s="114"/>
      <c r="E669" s="114"/>
      <c r="F669" s="206"/>
      <c r="G669" s="116"/>
    </row>
    <row r="670" spans="1:7" x14ac:dyDescent="0.2">
      <c r="A670" s="125" t="s">
        <v>355</v>
      </c>
      <c r="B670" s="271"/>
      <c r="C670" s="272"/>
      <c r="D670" s="110"/>
      <c r="E670" s="110"/>
      <c r="F670" s="131">
        <f>SUM(F671:F684)</f>
        <v>88.199999999999989</v>
      </c>
      <c r="G670" s="111" t="s">
        <v>171</v>
      </c>
    </row>
    <row r="671" spans="1:7" ht="24" x14ac:dyDescent="0.2">
      <c r="A671" s="70"/>
      <c r="B671" s="126"/>
      <c r="C671" s="207"/>
      <c r="D671" s="39"/>
      <c r="E671" s="90"/>
      <c r="F671" s="158">
        <f>$F$184</f>
        <v>1</v>
      </c>
      <c r="G671" s="63" t="str">
        <f>$G$184</f>
        <v>parket, troslojni parket, hrast 1. kvalitete, izgled rustik (stopnjo grč in polnilne smole potrdi projektan), lakirano, tip potrdi projektant.</v>
      </c>
    </row>
    <row r="672" spans="1:7" ht="48" x14ac:dyDescent="0.2">
      <c r="A672" s="70"/>
      <c r="B672" s="126"/>
      <c r="C672" s="207"/>
      <c r="D672" s="39"/>
      <c r="E672" s="90"/>
      <c r="F672" s="202">
        <f>$F$185</f>
        <v>2.5</v>
      </c>
      <c r="G672" s="80" t="str">
        <f>$G$185</f>
        <v>tlak iz mavčno kartonskih plošč (kot npr Knauf Integral 25, d=25mm ali enakovredno), pero/utor, plošče lepiti med sabo, vijačiti v spodnjo leseno konstrukcijo, plošče ne smejo nalegati ali biti vijačene v strešna vešala!!!</v>
      </c>
    </row>
    <row r="673" spans="1:7" ht="24" x14ac:dyDescent="0.2">
      <c r="A673" s="70"/>
      <c r="B673" s="126"/>
      <c r="C673" s="207"/>
      <c r="D673" s="39"/>
      <c r="E673" s="90"/>
      <c r="F673" s="202">
        <v>1.1000000000000001</v>
      </c>
      <c r="G673" s="80" t="s">
        <v>613</v>
      </c>
    </row>
    <row r="674" spans="1:7" ht="24" x14ac:dyDescent="0.2">
      <c r="A674" s="70"/>
      <c r="B674" s="126"/>
      <c r="C674" s="207"/>
      <c r="D674" s="39"/>
      <c r="E674" s="90"/>
      <c r="F674" s="118">
        <v>16</v>
      </c>
      <c r="G674" s="80" t="s">
        <v>617</v>
      </c>
    </row>
    <row r="675" spans="1:7" ht="24" x14ac:dyDescent="0.2">
      <c r="A675" s="70"/>
      <c r="B675" s="126"/>
      <c r="C675" s="147"/>
      <c r="D675" s="39"/>
      <c r="E675" s="90"/>
      <c r="F675" s="118">
        <v>38</v>
      </c>
      <c r="G675" s="80" t="s">
        <v>615</v>
      </c>
    </row>
    <row r="676" spans="1:7" ht="36" x14ac:dyDescent="0.2">
      <c r="A676" s="70"/>
      <c r="B676" s="126"/>
      <c r="C676" s="127"/>
      <c r="D676" s="39"/>
      <c r="E676" s="90"/>
      <c r="F676" s="118">
        <v>13</v>
      </c>
      <c r="G676" s="80" t="str">
        <f>$G$187</f>
        <v>zračni sloj,  vmes zvočna izolacija, plošče iz kamene volne, d=10cm (kot npr. KI Akustik Roll ali Akustik Board ali enakovredno), upoštevati opis izvedbe OP9!</v>
      </c>
    </row>
    <row r="677" spans="1:7" ht="24" x14ac:dyDescent="0.2">
      <c r="A677" s="70"/>
      <c r="B677" s="255"/>
      <c r="C677" s="258"/>
      <c r="D677" s="39"/>
      <c r="E677" s="90"/>
      <c r="F677" s="118">
        <f>$F$165</f>
        <v>10</v>
      </c>
      <c r="G677" s="80" t="str">
        <f>$G$165</f>
        <v>armiran betonski estrih, armaturna mreža, sidran v AB venec z armaturnimi palicami Ø 14 - upoštevati opis izvedbe OP5!</v>
      </c>
    </row>
    <row r="678" spans="1:7" x14ac:dyDescent="0.2">
      <c r="A678" s="70"/>
      <c r="B678" s="255"/>
      <c r="C678" s="258"/>
      <c r="D678" s="39"/>
      <c r="E678" s="90"/>
      <c r="F678" s="158" t="s">
        <v>276</v>
      </c>
      <c r="G678" s="63" t="s">
        <v>623</v>
      </c>
    </row>
    <row r="679" spans="1:7" ht="24" x14ac:dyDescent="0.2">
      <c r="A679" s="70"/>
      <c r="B679" s="255"/>
      <c r="C679" s="258"/>
      <c r="D679" s="39"/>
      <c r="E679" s="90"/>
      <c r="F679" s="118">
        <f>$F$180</f>
        <v>3</v>
      </c>
      <c r="G679" s="63" t="str">
        <f>$G$180</f>
        <v>sanacija obstoječega apnenega ometa na deskah s  trstiko, upoštevati opis izvedbe OP7!</v>
      </c>
    </row>
    <row r="680" spans="1:7" ht="24" x14ac:dyDescent="0.2">
      <c r="A680" s="70"/>
      <c r="B680" s="255"/>
      <c r="C680" s="258"/>
      <c r="D680" s="39"/>
      <c r="E680" s="90"/>
      <c r="F680" s="118">
        <f>$F$121</f>
        <v>3</v>
      </c>
      <c r="G680" s="80" t="str">
        <f>$G$126</f>
        <v>2x MK plošča DIAMANT X, d=2x 15mm, ognje odporna, EI60,
vijačiti v lesene tramove, prevrtano mesto fugirati!</v>
      </c>
    </row>
    <row r="681" spans="1:7" ht="24" x14ac:dyDescent="0.2">
      <c r="A681" s="70"/>
      <c r="B681" s="255"/>
      <c r="C681" s="258"/>
      <c r="D681" s="39"/>
      <c r="E681" s="90"/>
      <c r="F681" s="118">
        <f>$F$142</f>
        <v>0.3</v>
      </c>
      <c r="G681" s="63" t="str">
        <f>$G$142</f>
        <v>sloj za boljši oprijem apnenega ometa na mavčno vlakneno ploščo (kot npr. Roefix RENOPLUS ali enakovredno)</v>
      </c>
    </row>
    <row r="682" spans="1:7" ht="24" x14ac:dyDescent="0.2">
      <c r="A682" s="70"/>
      <c r="B682" s="255"/>
      <c r="C682" s="258"/>
      <c r="D682" s="39"/>
      <c r="E682" s="90"/>
      <c r="F682" s="118">
        <f>$F$143</f>
        <v>0.3</v>
      </c>
      <c r="G682" s="63" t="str">
        <f>$G$143</f>
        <v>fini apneni omet R380 (nanos v roku 24ur po izvedbi zgornjega sloja)</v>
      </c>
    </row>
    <row r="683" spans="1:7" ht="24" x14ac:dyDescent="0.2">
      <c r="A683" s="70"/>
      <c r="B683" s="255"/>
      <c r="C683" s="258"/>
      <c r="D683" s="39"/>
      <c r="E683" s="90"/>
      <c r="F683" s="126" t="s">
        <v>276</v>
      </c>
      <c r="G683" s="63" t="str">
        <f>$G$144</f>
        <v>oplesk z apneno barvo v fresco tehniki (nanos v roku 24 ur po izvedbi zgornjega sloja, kot npr. Roefix CalceClima)</v>
      </c>
    </row>
    <row r="684" spans="1:7" x14ac:dyDescent="0.2">
      <c r="A684" s="70"/>
      <c r="B684" s="255"/>
      <c r="C684" s="258"/>
      <c r="D684" s="39"/>
      <c r="E684" s="90"/>
      <c r="F684" s="149" t="s">
        <v>276</v>
      </c>
      <c r="G684" s="63" t="s">
        <v>326</v>
      </c>
    </row>
    <row r="685" spans="1:7" x14ac:dyDescent="0.2">
      <c r="A685" s="70"/>
      <c r="B685" s="255"/>
      <c r="C685" s="258"/>
      <c r="D685" s="39"/>
      <c r="E685" s="90"/>
    </row>
    <row r="686" spans="1:7" x14ac:dyDescent="0.2">
      <c r="A686" s="113" t="s">
        <v>364</v>
      </c>
      <c r="B686" s="270"/>
      <c r="C686" s="256" t="s">
        <v>368</v>
      </c>
      <c r="D686" s="114"/>
      <c r="E686" s="114"/>
      <c r="F686" s="115"/>
      <c r="G686" s="116"/>
    </row>
    <row r="687" spans="1:7" x14ac:dyDescent="0.2">
      <c r="A687" s="125" t="s">
        <v>355</v>
      </c>
      <c r="B687" s="271">
        <f>SUM(B688:B697)</f>
        <v>29</v>
      </c>
      <c r="C687" s="272" t="s">
        <v>357</v>
      </c>
      <c r="D687" s="110"/>
      <c r="E687" s="110"/>
      <c r="F687" s="131">
        <f>SUM(F688:F693)+SUM(F695:F708)</f>
        <v>140.19999999999999</v>
      </c>
      <c r="G687" s="111" t="s">
        <v>171</v>
      </c>
    </row>
    <row r="688" spans="1:7" ht="24" x14ac:dyDescent="0.2">
      <c r="A688" s="216"/>
      <c r="B688" s="213" t="s">
        <v>276</v>
      </c>
      <c r="C688" s="214" t="s">
        <v>356</v>
      </c>
      <c r="D688" s="61"/>
      <c r="E688" s="61"/>
      <c r="F688" s="158">
        <f>$F$184</f>
        <v>1</v>
      </c>
      <c r="G688" s="63" t="str">
        <f>$G$184</f>
        <v>parket, troslojni parket, hrast 1. kvalitete, izgled rustik (stopnjo grč in polnilne smole potrdi projektan), lakirano, tip potrdi projektant.</v>
      </c>
    </row>
    <row r="689" spans="1:14" ht="48" x14ac:dyDescent="0.2">
      <c r="A689" s="217"/>
      <c r="B689" s="213" t="s">
        <v>276</v>
      </c>
      <c r="C689" s="214" t="s">
        <v>5</v>
      </c>
      <c r="D689" s="61"/>
      <c r="E689" s="61"/>
      <c r="F689" s="158">
        <f>$F$185</f>
        <v>2.5</v>
      </c>
      <c r="G689" s="63" t="str">
        <f>$G$185</f>
        <v>tlak iz mavčno kartonskih plošč (kot npr Knauf Integral 25, d=25mm ali enakovredno), pero/utor, plošče lepiti med sabo, vijačiti v spodnjo leseno konstrukcijo, plošče ne smejo nalegati ali biti vijačene v strešna vešala!!!</v>
      </c>
      <c r="N689" s="2"/>
    </row>
    <row r="690" spans="1:14" ht="24" x14ac:dyDescent="0.2">
      <c r="A690" s="217"/>
      <c r="B690" s="213">
        <v>3</v>
      </c>
      <c r="C690" s="214" t="s">
        <v>358</v>
      </c>
      <c r="D690" s="61"/>
      <c r="E690" s="61"/>
      <c r="F690" s="202">
        <v>1.1000000000000001</v>
      </c>
      <c r="G690" s="80" t="s">
        <v>613</v>
      </c>
      <c r="N690" s="2"/>
    </row>
    <row r="691" spans="1:14" ht="24" x14ac:dyDescent="0.2">
      <c r="A691" s="217"/>
      <c r="B691" s="213">
        <v>3</v>
      </c>
      <c r="C691" s="214" t="s">
        <v>366</v>
      </c>
      <c r="D691" s="61"/>
      <c r="E691" s="61"/>
      <c r="F691" s="118">
        <v>16</v>
      </c>
      <c r="G691" s="80" t="s">
        <v>617</v>
      </c>
      <c r="N691" s="2"/>
    </row>
    <row r="692" spans="1:14" ht="24" x14ac:dyDescent="0.2">
      <c r="A692" s="59"/>
      <c r="B692" s="126">
        <v>20</v>
      </c>
      <c r="C692" s="147" t="s">
        <v>367</v>
      </c>
      <c r="D692" s="61"/>
      <c r="E692" s="61"/>
      <c r="F692" s="118">
        <v>16</v>
      </c>
      <c r="G692" s="80" t="s">
        <v>618</v>
      </c>
      <c r="N692" s="2"/>
    </row>
    <row r="693" spans="1:14" ht="60" x14ac:dyDescent="0.2">
      <c r="A693" s="59"/>
      <c r="B693" s="126">
        <v>3</v>
      </c>
      <c r="C693" s="127" t="s">
        <v>257</v>
      </c>
      <c r="D693" s="61"/>
      <c r="E693" s="61"/>
      <c r="F693" s="118">
        <v>28</v>
      </c>
      <c r="G693" s="80" t="s">
        <v>619</v>
      </c>
      <c r="N693" s="2"/>
    </row>
    <row r="694" spans="1:14" ht="96" x14ac:dyDescent="0.2">
      <c r="A694" s="59"/>
      <c r="B694" s="234"/>
      <c r="D694" s="61"/>
      <c r="E694" s="61"/>
      <c r="F694" s="211">
        <f>$F$190</f>
        <v>20</v>
      </c>
      <c r="G694" s="212" t="str">
        <f>$G$190</f>
        <v>V primeru neizvedbe strešnih prostorov izvesti po celotni strehi sestav: parna ovira (kot npr. KI Homeseal LDS 5 ali enokovredno) + TI - steklena volna d=20cm, λ≤0,037 W/mK (kot npr. KI Unifit 37 ali enakovredno), izvesti servisni koridor širine 70cm (TI - plošče iz kamene volne d=20 cm ( kot npr. KI pohodna talna plošča DF, d= 2x10cm) na katere se položi pohodne plošče (kot npr. Knauf Integral FHB 25, d=25mm ali enakovredno) - upoštevati opis izvedbe OP9!</v>
      </c>
      <c r="J694" s="165" t="s">
        <v>441</v>
      </c>
    </row>
    <row r="695" spans="1:14" ht="24" x14ac:dyDescent="0.2">
      <c r="A695" s="59"/>
      <c r="B695" s="234"/>
      <c r="D695" s="61"/>
      <c r="E695" s="61"/>
      <c r="F695" s="118">
        <f>$F$165</f>
        <v>10</v>
      </c>
      <c r="G695" s="80" t="str">
        <f>$G$165</f>
        <v>armiran betonski estrih, armaturna mreža, sidran v AB venec z armaturnimi palicami Ø 14 - upoštevati opis izvedbe OP5!</v>
      </c>
    </row>
    <row r="696" spans="1:14" x14ac:dyDescent="0.2">
      <c r="A696" s="59"/>
      <c r="B696" s="234"/>
      <c r="D696" s="61"/>
      <c r="E696" s="61"/>
      <c r="F696" s="158" t="s">
        <v>276</v>
      </c>
      <c r="G696" s="63" t="str">
        <f>$G$87</f>
        <v>ločilni sloj - PP folija</v>
      </c>
    </row>
    <row r="697" spans="1:14" ht="24" x14ac:dyDescent="0.2">
      <c r="A697" s="59"/>
      <c r="B697" s="128"/>
      <c r="C697" s="157"/>
      <c r="D697" s="61"/>
      <c r="E697" s="61"/>
      <c r="F697" s="118">
        <f>$F$163</f>
        <v>2.5</v>
      </c>
      <c r="G697" s="63" t="s">
        <v>403</v>
      </c>
    </row>
    <row r="698" spans="1:14" ht="24" x14ac:dyDescent="0.2">
      <c r="A698" s="59"/>
      <c r="B698" s="234"/>
      <c r="D698" s="61"/>
      <c r="E698" s="61"/>
      <c r="F698" s="118">
        <f>B692</f>
        <v>20</v>
      </c>
      <c r="G698" s="147" t="s">
        <v>367</v>
      </c>
      <c r="H698" s="2" t="s">
        <v>404</v>
      </c>
    </row>
    <row r="699" spans="1:14" ht="24" x14ac:dyDescent="0.2">
      <c r="A699" s="59"/>
      <c r="B699" s="234"/>
      <c r="D699" s="61"/>
      <c r="E699" s="61"/>
      <c r="F699" s="118">
        <f>$F$180</f>
        <v>3</v>
      </c>
      <c r="G699" s="63" t="str">
        <f>$G$180</f>
        <v>sanacija obstoječega apnenega ometa na deskah s  trstiko, upoštevati opis izvedbe OP7!</v>
      </c>
      <c r="H699" s="2" t="s">
        <v>373</v>
      </c>
    </row>
    <row r="700" spans="1:14" ht="24" x14ac:dyDescent="0.2">
      <c r="A700" s="59"/>
      <c r="B700" s="126"/>
      <c r="C700" s="127"/>
      <c r="D700" s="61"/>
      <c r="E700" s="61"/>
      <c r="F700" s="118">
        <f>$F$121</f>
        <v>3</v>
      </c>
      <c r="G700" s="80" t="str">
        <f>$G$126</f>
        <v>2x MK plošča DIAMANT X, d=2x 15mm, ognje odporna, EI60,
vijačiti v lesene tramove, prevrtano mesto fugirati!</v>
      </c>
      <c r="H700" s="136" t="s">
        <v>376</v>
      </c>
    </row>
    <row r="701" spans="1:14" x14ac:dyDescent="0.2">
      <c r="A701" s="59"/>
      <c r="B701" s="234"/>
      <c r="D701" s="61"/>
      <c r="E701" s="61"/>
      <c r="F701" s="118">
        <v>32</v>
      </c>
      <c r="G701" s="63" t="s">
        <v>377</v>
      </c>
      <c r="H701" s="203" t="s">
        <v>379</v>
      </c>
    </row>
    <row r="702" spans="1:14" ht="24" x14ac:dyDescent="0.2">
      <c r="A702" s="59"/>
      <c r="B702" s="234"/>
      <c r="D702" s="61"/>
      <c r="E702" s="61"/>
      <c r="F702" s="118"/>
      <c r="G702" s="63" t="str">
        <f>$G$129</f>
        <v>zvočna izolacija - plošče iz kamene  volne (kot npr. KI NaturBoard VENTI ali enakovredno)</v>
      </c>
      <c r="H702" s="6"/>
    </row>
    <row r="703" spans="1:14" ht="24" x14ac:dyDescent="0.2">
      <c r="A703" s="59"/>
      <c r="B703" s="234"/>
      <c r="D703" s="61"/>
      <c r="E703" s="61"/>
      <c r="F703" s="118">
        <v>3</v>
      </c>
      <c r="G703" s="63" t="str">
        <f>$G$111</f>
        <v>kov. podkonstr. spušč. stropa, pritrjevaje vešal  skozi zg. plasti v lesene stropnike!</v>
      </c>
      <c r="H703" s="203" t="s">
        <v>554</v>
      </c>
    </row>
    <row r="704" spans="1:14" ht="24" x14ac:dyDescent="0.2">
      <c r="A704" s="59"/>
      <c r="B704" s="234"/>
      <c r="D704" s="61"/>
      <c r="E704" s="61"/>
      <c r="F704" s="118">
        <f>$F$122</f>
        <v>1.5</v>
      </c>
      <c r="G704" s="63" t="str">
        <f>$G$122</f>
        <v>mavčno vlaknena plošča, 1x d=15mm, vlagoodporna (kot npr. Fermacell ali enakovredno)</v>
      </c>
    </row>
    <row r="705" spans="1:10" ht="24" x14ac:dyDescent="0.2">
      <c r="A705" s="59"/>
      <c r="B705" s="234"/>
      <c r="D705" s="61"/>
      <c r="E705" s="61"/>
      <c r="F705" s="118">
        <f>$F$142</f>
        <v>0.3</v>
      </c>
      <c r="G705" s="63" t="str">
        <f>$G$142</f>
        <v>sloj za boljši oprijem apnenega ometa na mavčno vlakneno ploščo (kot npr. Roefix RENOPLUS ali enakovredno)</v>
      </c>
    </row>
    <row r="706" spans="1:10" ht="24" x14ac:dyDescent="0.2">
      <c r="A706" s="59"/>
      <c r="B706" s="234"/>
      <c r="D706" s="61"/>
      <c r="E706" s="61"/>
      <c r="F706" s="118">
        <f>$F$143</f>
        <v>0.3</v>
      </c>
      <c r="G706" s="63" t="str">
        <f>$G$143</f>
        <v>fini apneni omet R380 (nanos v roku 24ur po izvedbi zgornjega sloja)</v>
      </c>
    </row>
    <row r="707" spans="1:10" ht="24" x14ac:dyDescent="0.2">
      <c r="A707" s="59"/>
      <c r="B707" s="234"/>
      <c r="D707" s="61"/>
      <c r="E707" s="61"/>
      <c r="F707" s="126" t="s">
        <v>276</v>
      </c>
      <c r="G707" s="63" t="str">
        <f>$G$144</f>
        <v>oplesk z apneno barvo v fresco tehniki (nanos v roku 24 ur po izvedbi zgornjega sloja, kot npr. Roefix CalceClima)</v>
      </c>
    </row>
    <row r="708" spans="1:10" x14ac:dyDescent="0.2">
      <c r="A708" s="59"/>
      <c r="B708" s="128"/>
      <c r="C708" s="129"/>
      <c r="D708" s="61"/>
      <c r="E708" s="98"/>
      <c r="F708" s="149" t="s">
        <v>276</v>
      </c>
      <c r="G708" s="63" t="s">
        <v>326</v>
      </c>
    </row>
    <row r="709" spans="1:10" x14ac:dyDescent="0.2">
      <c r="A709" s="70"/>
      <c r="B709" s="255"/>
      <c r="C709" s="258"/>
      <c r="D709" s="39"/>
      <c r="E709" s="90"/>
      <c r="F709" s="52"/>
      <c r="G709" s="235"/>
    </row>
    <row r="710" spans="1:10" x14ac:dyDescent="0.2">
      <c r="A710" s="113" t="s">
        <v>411</v>
      </c>
      <c r="B710" s="270"/>
      <c r="C710" s="256" t="s">
        <v>412</v>
      </c>
      <c r="D710" s="114"/>
      <c r="E710" s="114"/>
      <c r="F710" s="206"/>
      <c r="G710" s="116"/>
    </row>
    <row r="711" spans="1:10" x14ac:dyDescent="0.2">
      <c r="A711" s="125" t="s">
        <v>355</v>
      </c>
      <c r="B711" s="271"/>
      <c r="C711" s="272"/>
      <c r="D711" s="110"/>
      <c r="E711" s="110"/>
      <c r="F711" s="131">
        <f>SUM(F712:F717)+SUM(F695:F708)</f>
        <v>79.099999999999994</v>
      </c>
      <c r="G711" s="111" t="s">
        <v>171</v>
      </c>
    </row>
    <row r="712" spans="1:10" x14ac:dyDescent="0.2">
      <c r="B712" s="128"/>
      <c r="C712" s="157"/>
      <c r="D712" s="61"/>
      <c r="E712" s="61"/>
      <c r="F712" s="118">
        <f>$F$99</f>
        <v>0.3</v>
      </c>
      <c r="G712" s="63" t="str">
        <f>$G$99</f>
        <v>epoksidni premaz, z zaključkom na steno</v>
      </c>
      <c r="H712" s="136"/>
      <c r="J712" s="136" t="s">
        <v>541</v>
      </c>
    </row>
    <row r="713" spans="1:10" ht="48" x14ac:dyDescent="0.2">
      <c r="A713" s="59"/>
      <c r="B713" s="128"/>
      <c r="C713" s="157"/>
      <c r="D713" s="61"/>
      <c r="E713" s="61"/>
      <c r="F713" s="158">
        <v>3.2</v>
      </c>
      <c r="G713" s="80" t="str">
        <f>$G$188</f>
        <v>tlak iz mavčno kartonskih plošč (kot npr Knauf Integral 32, d=32mm ali enakovredno), pero/utor, plošče lepiti med sabo, vijačiti v spodnjo leseno konstrukcijo, plošče ne smejo nalegati ali biti vijačene v strešna vešala!!!</v>
      </c>
      <c r="H713" s="136" t="s">
        <v>422</v>
      </c>
    </row>
    <row r="714" spans="1:10" x14ac:dyDescent="0.2">
      <c r="A714" s="59"/>
      <c r="B714" s="128"/>
      <c r="C714" s="157"/>
      <c r="D714" s="61"/>
      <c r="E714" s="61"/>
      <c r="F714" s="158" t="s">
        <v>276</v>
      </c>
      <c r="G714" s="80" t="s">
        <v>624</v>
      </c>
      <c r="H714" s="136"/>
      <c r="J714" s="136" t="s">
        <v>542</v>
      </c>
    </row>
    <row r="715" spans="1:10" x14ac:dyDescent="0.2">
      <c r="A715" s="59"/>
      <c r="B715" s="128"/>
      <c r="C715" s="157"/>
      <c r="D715" s="61"/>
      <c r="E715" s="61"/>
      <c r="F715" s="158" t="s">
        <v>276</v>
      </c>
      <c r="G715" s="80" t="s">
        <v>626</v>
      </c>
      <c r="H715" s="136"/>
      <c r="J715" s="136" t="s">
        <v>543</v>
      </c>
    </row>
    <row r="716" spans="1:10" x14ac:dyDescent="0.2">
      <c r="A716" s="59"/>
      <c r="B716" s="126"/>
      <c r="C716" s="147"/>
      <c r="D716" s="61"/>
      <c r="E716" s="61"/>
      <c r="F716" s="158"/>
      <c r="G716" s="80"/>
      <c r="H716" s="136"/>
      <c r="J716" s="136" t="s">
        <v>544</v>
      </c>
    </row>
    <row r="717" spans="1:10" x14ac:dyDescent="0.2">
      <c r="A717" s="59"/>
      <c r="B717" s="126"/>
      <c r="C717" s="127"/>
      <c r="D717" s="61"/>
      <c r="E717" s="61"/>
      <c r="F717" s="158"/>
      <c r="G717" s="80"/>
      <c r="H717" s="136"/>
      <c r="J717" s="190" t="s">
        <v>625</v>
      </c>
    </row>
    <row r="718" spans="1:10" x14ac:dyDescent="0.2">
      <c r="A718" s="113" t="s">
        <v>465</v>
      </c>
      <c r="B718" s="270"/>
      <c r="C718" s="256" t="s">
        <v>466</v>
      </c>
      <c r="D718" s="114"/>
      <c r="E718" s="114"/>
      <c r="F718" s="206"/>
      <c r="G718" s="116"/>
    </row>
    <row r="719" spans="1:10" x14ac:dyDescent="0.2">
      <c r="A719" s="125" t="s">
        <v>355</v>
      </c>
      <c r="B719" s="271"/>
      <c r="C719" s="272"/>
      <c r="D719" s="110"/>
      <c r="E719" s="110"/>
      <c r="F719" s="131">
        <f>SUM(F720:F732)</f>
        <v>156.19999999999999</v>
      </c>
      <c r="G719" s="174" t="s">
        <v>171</v>
      </c>
    </row>
    <row r="720" spans="1:10" ht="24" x14ac:dyDescent="0.2">
      <c r="B720" s="128"/>
      <c r="C720" s="157"/>
      <c r="D720" s="61"/>
      <c r="E720" s="61"/>
      <c r="F720" s="158">
        <f>$F$184</f>
        <v>1</v>
      </c>
      <c r="G720" s="63" t="str">
        <f>$G$184</f>
        <v>parket, troslojni parket, hrast 1. kvalitete, izgled rustik (stopnjo grč in polnilne smole potrdi projektan), lakirano, tip potrdi projektant.</v>
      </c>
      <c r="I720" s="200"/>
      <c r="J720" s="80"/>
    </row>
    <row r="721" spans="1:10" x14ac:dyDescent="0.2">
      <c r="A721" s="59"/>
      <c r="B721" s="128"/>
      <c r="C721" s="157"/>
      <c r="D721" s="61"/>
      <c r="E721" s="61"/>
      <c r="F721" s="62">
        <v>5</v>
      </c>
      <c r="G721" s="63" t="str">
        <f>$G$92</f>
        <v>bet. estrih</v>
      </c>
      <c r="I721" s="126"/>
      <c r="J721" s="80"/>
    </row>
    <row r="722" spans="1:10" ht="24" x14ac:dyDescent="0.2">
      <c r="A722" s="59"/>
      <c r="B722" s="128"/>
      <c r="C722" s="157"/>
      <c r="D722" s="61"/>
      <c r="E722" s="61"/>
      <c r="F722" s="200">
        <f>$F$88</f>
        <v>0.5</v>
      </c>
      <c r="G722" s="80" t="str">
        <f>$G$88</f>
        <v>akustični in ločilni sloj - ekspand PE folija ∆L'nw = 18 dB (kot npr. Geficell TDZ 6-1mm ali enakovredno)</v>
      </c>
      <c r="I722" s="126"/>
      <c r="J722" s="80"/>
    </row>
    <row r="723" spans="1:10" x14ac:dyDescent="0.2">
      <c r="A723" s="59"/>
      <c r="B723" s="128"/>
      <c r="C723" s="157"/>
      <c r="D723" s="61"/>
      <c r="E723" s="61"/>
      <c r="F723" s="126" t="s">
        <v>276</v>
      </c>
      <c r="G723" s="80" t="str">
        <f>$G$87</f>
        <v>ločilni sloj - PP folija</v>
      </c>
      <c r="I723" s="126"/>
      <c r="J723" s="80"/>
    </row>
    <row r="724" spans="1:10" ht="24" x14ac:dyDescent="0.2">
      <c r="A724" s="59"/>
      <c r="B724" s="128"/>
      <c r="C724" s="157"/>
      <c r="D724" s="61"/>
      <c r="E724" s="61"/>
      <c r="F724" s="118">
        <f>$F$132</f>
        <v>3</v>
      </c>
      <c r="G724" s="63" t="str">
        <f>$G$132</f>
        <v>zvočna izolacija - plošče iz kamene  volne, za tlačno obtežbo do 5kPa (kot npr. KI NaturBoard TPS ali enakovredno)</v>
      </c>
    </row>
    <row r="725" spans="1:10" ht="24" x14ac:dyDescent="0.2">
      <c r="A725" s="70"/>
      <c r="B725" s="234"/>
      <c r="D725" s="39"/>
      <c r="E725" s="90"/>
      <c r="F725" s="126">
        <v>2.2000000000000002</v>
      </c>
      <c r="G725" s="147" t="s">
        <v>569</v>
      </c>
      <c r="I725" s="126"/>
      <c r="J725" s="147"/>
    </row>
    <row r="726" spans="1:10" ht="36" x14ac:dyDescent="0.2">
      <c r="A726" s="70"/>
      <c r="B726" s="234"/>
      <c r="D726" s="39"/>
      <c r="E726" s="90"/>
      <c r="F726" s="82">
        <v>18</v>
      </c>
      <c r="G726" s="82" t="s">
        <v>631</v>
      </c>
      <c r="I726" s="82"/>
      <c r="J726" s="82"/>
    </row>
    <row r="727" spans="1:10" x14ac:dyDescent="0.2">
      <c r="A727" s="70"/>
      <c r="B727" s="234"/>
      <c r="D727" s="39"/>
      <c r="E727" s="90"/>
      <c r="F727" s="202">
        <v>80</v>
      </c>
      <c r="G727" s="82" t="s">
        <v>5</v>
      </c>
      <c r="I727" s="158"/>
      <c r="J727" s="82"/>
    </row>
    <row r="728" spans="1:10" ht="24" x14ac:dyDescent="0.2">
      <c r="A728" s="70"/>
      <c r="B728" s="234"/>
      <c r="D728" s="39"/>
      <c r="E728" s="90"/>
      <c r="F728" s="201">
        <v>17</v>
      </c>
      <c r="G728" s="63" t="str">
        <f>$G$148</f>
        <v>samonosilna trapezna ploč. za estrih (npr HI BOND ali enakovredno), skupna višina z estrihom</v>
      </c>
      <c r="I728" s="82"/>
      <c r="J728" s="82"/>
    </row>
    <row r="729" spans="1:10" ht="24" x14ac:dyDescent="0.2">
      <c r="A729" s="70"/>
      <c r="B729" s="234"/>
      <c r="D729" s="39"/>
      <c r="E729" s="90"/>
      <c r="F729" s="118">
        <v>23</v>
      </c>
      <c r="G729" s="235" t="s">
        <v>632</v>
      </c>
      <c r="I729" s="118"/>
      <c r="J729" s="63"/>
    </row>
    <row r="730" spans="1:10" x14ac:dyDescent="0.2">
      <c r="A730" s="70"/>
      <c r="B730" s="234"/>
      <c r="D730" s="39"/>
      <c r="E730" s="90"/>
      <c r="F730" s="118">
        <v>3</v>
      </c>
      <c r="G730" s="63" t="str">
        <f>$G$110</f>
        <v>kov. podkonstr. spušč. stropa</v>
      </c>
      <c r="I730" s="126"/>
      <c r="J730" s="147"/>
    </row>
    <row r="731" spans="1:10" x14ac:dyDescent="0.2">
      <c r="A731" s="70"/>
      <c r="B731" s="234"/>
      <c r="D731" s="39"/>
      <c r="E731" s="90"/>
      <c r="F731" s="118">
        <f>$F$121</f>
        <v>3</v>
      </c>
      <c r="G731" s="63" t="str">
        <f>$G$121</f>
        <v>2x MK plošča, 1x d=15mm, GKF / DF, ognje odporna, EI60</v>
      </c>
    </row>
    <row r="732" spans="1:10" x14ac:dyDescent="0.2">
      <c r="A732" s="70"/>
      <c r="B732" s="234"/>
      <c r="D732" s="39"/>
      <c r="E732" s="90"/>
      <c r="F732" s="118">
        <f>$F$137</f>
        <v>0.5</v>
      </c>
      <c r="G732" s="63" t="str">
        <f>$G$137</f>
        <v>kitano + oplesk</v>
      </c>
    </row>
    <row r="733" spans="1:10" x14ac:dyDescent="0.2">
      <c r="A733" s="70"/>
      <c r="B733" s="234"/>
      <c r="D733" s="39"/>
      <c r="E733" s="90"/>
    </row>
    <row r="734" spans="1:10" x14ac:dyDescent="0.2">
      <c r="A734" s="113" t="s">
        <v>462</v>
      </c>
      <c r="B734" s="270"/>
      <c r="C734" s="256" t="s">
        <v>562</v>
      </c>
      <c r="D734" s="114"/>
      <c r="E734" s="114"/>
      <c r="F734" s="115"/>
      <c r="G734" s="116"/>
    </row>
    <row r="735" spans="1:10" x14ac:dyDescent="0.2">
      <c r="A735" s="125" t="s">
        <v>463</v>
      </c>
      <c r="B735" s="271"/>
      <c r="C735" s="272"/>
      <c r="D735" s="110"/>
      <c r="E735" s="110"/>
      <c r="F735" s="131">
        <f>SUM(F736:F742)</f>
        <v>51</v>
      </c>
      <c r="G735" s="111" t="s">
        <v>171</v>
      </c>
    </row>
    <row r="736" spans="1:10" ht="24" x14ac:dyDescent="0.2">
      <c r="A736" s="52"/>
      <c r="B736" s="126"/>
      <c r="C736" s="207"/>
      <c r="D736" s="61"/>
      <c r="E736" s="61"/>
      <c r="F736" s="158">
        <v>4</v>
      </c>
      <c r="G736" s="63" t="s">
        <v>464</v>
      </c>
    </row>
    <row r="737" spans="1:10" x14ac:dyDescent="0.2">
      <c r="A737" s="59"/>
      <c r="B737" s="126"/>
      <c r="C737" s="207"/>
      <c r="D737" s="61"/>
      <c r="E737" s="61"/>
      <c r="F737" s="158">
        <v>18</v>
      </c>
      <c r="G737" s="63" t="s">
        <v>633</v>
      </c>
      <c r="J737" s="183"/>
    </row>
    <row r="738" spans="1:10" ht="24" x14ac:dyDescent="0.2">
      <c r="A738" s="59"/>
      <c r="B738" s="126"/>
      <c r="C738" s="207"/>
      <c r="D738" s="61"/>
      <c r="E738" s="61"/>
      <c r="F738" s="52"/>
      <c r="G738" s="63" t="s">
        <v>634</v>
      </c>
      <c r="J738" s="183"/>
    </row>
    <row r="739" spans="1:10" x14ac:dyDescent="0.2">
      <c r="A739" s="59"/>
      <c r="B739" s="126"/>
      <c r="C739" s="207"/>
      <c r="D739" s="61"/>
      <c r="E739" s="61"/>
      <c r="F739" s="158">
        <v>24</v>
      </c>
      <c r="G739" s="63" t="s">
        <v>5</v>
      </c>
      <c r="J739" s="183"/>
    </row>
    <row r="740" spans="1:10" x14ac:dyDescent="0.2">
      <c r="A740" s="59"/>
      <c r="B740" s="126"/>
      <c r="C740" s="207"/>
      <c r="D740" s="61"/>
      <c r="E740" s="61"/>
      <c r="F740" s="118">
        <v>3</v>
      </c>
      <c r="G740" s="63" t="s">
        <v>560</v>
      </c>
      <c r="J740" s="183"/>
    </row>
    <row r="741" spans="1:10" x14ac:dyDescent="0.2">
      <c r="A741" s="59"/>
      <c r="B741" s="126"/>
      <c r="C741" s="207"/>
      <c r="D741" s="61"/>
      <c r="E741" s="61"/>
      <c r="F741" s="118">
        <f>$F$117</f>
        <v>1.5</v>
      </c>
      <c r="G741" s="63" t="str">
        <f>$G$117</f>
        <v>MK plošča, 1x d=15mm, GKBI / H2, vlago odporna</v>
      </c>
    </row>
    <row r="742" spans="1:10" x14ac:dyDescent="0.2">
      <c r="A742" s="70"/>
      <c r="B742" s="281"/>
      <c r="C742" s="281"/>
      <c r="D742" s="39"/>
      <c r="E742" s="90"/>
      <c r="F742" s="118">
        <f>$F$137</f>
        <v>0.5</v>
      </c>
      <c r="G742" s="63" t="str">
        <f>$G$137</f>
        <v>kitano + oplesk</v>
      </c>
    </row>
    <row r="743" spans="1:10" x14ac:dyDescent="0.2">
      <c r="A743" s="70"/>
      <c r="B743" s="255"/>
      <c r="C743" s="258"/>
      <c r="D743" s="39"/>
      <c r="E743" s="90"/>
      <c r="F743" s="52"/>
      <c r="G743" s="235"/>
    </row>
    <row r="744" spans="1:10" x14ac:dyDescent="0.2">
      <c r="A744" s="113" t="s">
        <v>641</v>
      </c>
      <c r="B744" s="270"/>
      <c r="C744" s="256" t="s">
        <v>642</v>
      </c>
      <c r="D744" s="114"/>
      <c r="E744" s="114"/>
      <c r="F744" s="206"/>
      <c r="G744" s="116"/>
    </row>
    <row r="745" spans="1:10" x14ac:dyDescent="0.2">
      <c r="A745" s="125" t="s">
        <v>463</v>
      </c>
      <c r="B745" s="271"/>
      <c r="C745" s="272"/>
      <c r="D745" s="110"/>
      <c r="E745" s="110"/>
      <c r="F745" s="131">
        <f>SUM(F746:F749)</f>
        <v>11</v>
      </c>
      <c r="G745" s="111" t="s">
        <v>171</v>
      </c>
    </row>
    <row r="746" spans="1:10" x14ac:dyDescent="0.2">
      <c r="A746" s="70"/>
      <c r="B746" s="255"/>
      <c r="C746" s="258"/>
      <c r="D746" s="39"/>
      <c r="E746" s="90"/>
      <c r="F746" s="118">
        <v>3</v>
      </c>
      <c r="G746" s="82" t="str">
        <f>$G$110</f>
        <v>kov. podkonstr. spušč. stropa</v>
      </c>
    </row>
    <row r="747" spans="1:10" x14ac:dyDescent="0.2">
      <c r="A747" s="70"/>
      <c r="B747" s="255"/>
      <c r="C747" s="258"/>
      <c r="D747" s="39"/>
      <c r="E747" s="90"/>
      <c r="F747" s="82">
        <f>$F$115</f>
        <v>1.5</v>
      </c>
      <c r="G747" s="147" t="str">
        <f>$G$118</f>
        <v>MK plošča, 1x d=15mm, GKF / DF, ognje odporna</v>
      </c>
    </row>
    <row r="748" spans="1:10" ht="15.75" customHeight="1" x14ac:dyDescent="0.2">
      <c r="A748" s="70"/>
      <c r="B748" s="255"/>
      <c r="C748" s="258"/>
      <c r="D748" s="39"/>
      <c r="E748" s="90"/>
      <c r="F748" s="82">
        <f>$F$115</f>
        <v>1.5</v>
      </c>
      <c r="G748" s="147" t="str">
        <f>$G$118</f>
        <v>MK plošča, 1x d=15mm, GKF / DF, ognje odporna</v>
      </c>
    </row>
    <row r="749" spans="1:10" x14ac:dyDescent="0.2">
      <c r="A749" s="70"/>
      <c r="B749" s="255"/>
      <c r="C749" s="258"/>
      <c r="D749" s="39"/>
      <c r="E749" s="90"/>
      <c r="F749" s="82">
        <v>5</v>
      </c>
      <c r="G749" s="82" t="s">
        <v>643</v>
      </c>
    </row>
    <row r="750" spans="1:10" x14ac:dyDescent="0.2">
      <c r="A750" s="70"/>
      <c r="B750" s="255"/>
      <c r="C750" s="258"/>
      <c r="D750" s="39"/>
      <c r="E750" s="90"/>
      <c r="F750" s="52"/>
      <c r="G750" s="235"/>
    </row>
    <row r="751" spans="1:10" x14ac:dyDescent="0.2">
      <c r="A751" s="113" t="s">
        <v>92</v>
      </c>
      <c r="B751" s="270"/>
      <c r="C751" s="256" t="s">
        <v>425</v>
      </c>
      <c r="D751" s="114"/>
      <c r="E751" s="114"/>
      <c r="F751" s="115"/>
      <c r="G751" s="116"/>
    </row>
    <row r="752" spans="1:10" x14ac:dyDescent="0.2">
      <c r="A752" s="125" t="s">
        <v>426</v>
      </c>
      <c r="B752" s="271">
        <f>SUM(B753:B758)</f>
        <v>24.5</v>
      </c>
      <c r="C752" s="272" t="s">
        <v>170</v>
      </c>
      <c r="D752" s="110"/>
      <c r="E752" s="110"/>
      <c r="F752" s="131"/>
      <c r="G752" s="111" t="s">
        <v>171</v>
      </c>
    </row>
    <row r="753" spans="1:7" x14ac:dyDescent="0.2">
      <c r="B753" s="126">
        <v>1.5</v>
      </c>
      <c r="C753" s="147" t="s">
        <v>427</v>
      </c>
      <c r="D753" s="61"/>
      <c r="E753" s="61"/>
      <c r="F753" s="118">
        <v>1.5</v>
      </c>
      <c r="G753" s="147" t="s">
        <v>436</v>
      </c>
    </row>
    <row r="754" spans="1:7" x14ac:dyDescent="0.2">
      <c r="A754" s="70"/>
      <c r="B754" s="126">
        <v>5</v>
      </c>
      <c r="C754" s="147" t="s">
        <v>428</v>
      </c>
      <c r="D754" s="39"/>
      <c r="E754" s="90"/>
      <c r="F754" s="118">
        <v>5</v>
      </c>
      <c r="G754" s="147" t="s">
        <v>437</v>
      </c>
    </row>
    <row r="755" spans="1:7" x14ac:dyDescent="0.2">
      <c r="A755" s="70"/>
      <c r="B755" s="126">
        <v>18</v>
      </c>
      <c r="C755" s="147" t="s">
        <v>438</v>
      </c>
      <c r="D755" s="39"/>
      <c r="E755" s="90"/>
      <c r="F755" s="118">
        <v>18</v>
      </c>
      <c r="G755" s="147" t="s">
        <v>439</v>
      </c>
    </row>
    <row r="756" spans="1:7" ht="36" x14ac:dyDescent="0.2">
      <c r="A756" s="70"/>
      <c r="B756" s="255"/>
      <c r="C756" s="147"/>
      <c r="D756" s="39"/>
      <c r="E756" s="90"/>
      <c r="F756" s="126" t="s">
        <v>276</v>
      </c>
      <c r="G756" s="147" t="s">
        <v>440</v>
      </c>
    </row>
    <row r="757" spans="1:7" ht="36" x14ac:dyDescent="0.2">
      <c r="A757" s="70"/>
      <c r="B757" s="255"/>
      <c r="C757" s="147"/>
      <c r="D757" s="39"/>
      <c r="E757" s="90"/>
      <c r="F757" s="126" t="s">
        <v>276</v>
      </c>
      <c r="G757" s="147" t="s">
        <v>442</v>
      </c>
    </row>
    <row r="758" spans="1:7" x14ac:dyDescent="0.2">
      <c r="A758" s="70"/>
      <c r="B758" s="255"/>
      <c r="C758" s="258"/>
      <c r="D758" s="39"/>
      <c r="E758" s="90"/>
      <c r="F758" s="118">
        <v>3</v>
      </c>
      <c r="G758" s="82" t="str">
        <f>$G$110</f>
        <v>kov. podkonstr. spušč. stropa</v>
      </c>
    </row>
    <row r="759" spans="1:7" ht="24" x14ac:dyDescent="0.2">
      <c r="A759" s="70"/>
      <c r="B759" s="255"/>
      <c r="C759" s="258"/>
      <c r="D759" s="39"/>
      <c r="E759" s="90"/>
      <c r="F759" s="126" t="s">
        <v>276</v>
      </c>
      <c r="G759" s="147" t="s">
        <v>443</v>
      </c>
    </row>
    <row r="760" spans="1:7" ht="24" x14ac:dyDescent="0.2">
      <c r="A760" s="70"/>
      <c r="B760" s="255"/>
      <c r="C760" s="258"/>
      <c r="D760" s="39"/>
      <c r="E760" s="90"/>
      <c r="F760" s="82">
        <f>$F$115</f>
        <v>1.5</v>
      </c>
      <c r="G760" s="147" t="str">
        <f>$G$115</f>
        <v>MK plošča, 1x d=15mm, GKB / A; v primeru mokrih prostorov nadomestiti z</v>
      </c>
    </row>
    <row r="761" spans="1:7" x14ac:dyDescent="0.2">
      <c r="A761" s="70"/>
      <c r="B761" s="255"/>
      <c r="C761" s="258"/>
      <c r="D761" s="39"/>
      <c r="E761" s="90"/>
      <c r="G761" s="147" t="str">
        <f>$G$117</f>
        <v>MK plošča, 1x d=15mm, GKBI / H2, vlago odporna</v>
      </c>
    </row>
    <row r="762" spans="1:7" ht="24" x14ac:dyDescent="0.2">
      <c r="A762" s="70"/>
      <c r="B762" s="255"/>
      <c r="C762" s="258"/>
      <c r="D762" s="39"/>
      <c r="E762" s="90"/>
      <c r="F762" s="82">
        <f>$F$138</f>
        <v>0.5</v>
      </c>
      <c r="G762" s="82" t="str">
        <f>$G$138</f>
        <v>kitano + oplesk; v primeru mokrih prostorov uporabiti pralno lateks barvo</v>
      </c>
    </row>
    <row r="763" spans="1:7" ht="36" x14ac:dyDescent="0.2">
      <c r="A763" s="70"/>
      <c r="B763" s="255"/>
      <c r="C763" s="258"/>
      <c r="D763" s="39"/>
      <c r="E763" s="90"/>
      <c r="F763" s="82"/>
      <c r="G763" s="82" t="s">
        <v>640</v>
      </c>
    </row>
    <row r="764" spans="1:7" x14ac:dyDescent="0.2">
      <c r="A764" s="70"/>
      <c r="B764" s="255"/>
      <c r="C764" s="258"/>
      <c r="D764" s="39"/>
      <c r="E764" s="90"/>
      <c r="F764" s="82"/>
      <c r="G764" s="82"/>
    </row>
    <row r="765" spans="1:7" x14ac:dyDescent="0.2">
      <c r="A765" s="113" t="s">
        <v>446</v>
      </c>
      <c r="B765" s="270"/>
      <c r="C765" s="256" t="s">
        <v>513</v>
      </c>
      <c r="D765" s="114"/>
      <c r="E765" s="114"/>
      <c r="F765" s="115"/>
      <c r="G765" s="116"/>
    </row>
    <row r="766" spans="1:7" x14ac:dyDescent="0.2">
      <c r="A766" s="125" t="s">
        <v>426</v>
      </c>
      <c r="B766" s="271">
        <f>SUM(B767:B767)</f>
        <v>1.5</v>
      </c>
      <c r="C766" s="272" t="s">
        <v>170</v>
      </c>
      <c r="D766" s="110"/>
      <c r="E766" s="110"/>
      <c r="F766" s="131"/>
      <c r="G766" s="111" t="s">
        <v>171</v>
      </c>
    </row>
    <row r="767" spans="1:7" x14ac:dyDescent="0.2">
      <c r="B767" s="126">
        <v>1.5</v>
      </c>
      <c r="C767" s="147" t="s">
        <v>427</v>
      </c>
      <c r="D767" s="61"/>
      <c r="E767" s="61"/>
      <c r="F767" s="118"/>
      <c r="G767" s="147" t="s">
        <v>639</v>
      </c>
    </row>
    <row r="768" spans="1:7" x14ac:dyDescent="0.2">
      <c r="A768" s="70"/>
      <c r="B768" s="126">
        <v>5</v>
      </c>
      <c r="C768" s="147" t="s">
        <v>428</v>
      </c>
      <c r="D768" s="39"/>
      <c r="E768" s="90"/>
      <c r="F768" s="118">
        <v>3</v>
      </c>
      <c r="G768" s="82" t="str">
        <f>$G$110</f>
        <v>kov. podkonstr. spušč. stropa</v>
      </c>
    </row>
    <row r="769" spans="1:7" x14ac:dyDescent="0.2">
      <c r="A769" s="70"/>
      <c r="B769" s="126">
        <v>18</v>
      </c>
      <c r="C769" s="147" t="s">
        <v>438</v>
      </c>
      <c r="D769" s="39"/>
      <c r="E769" s="90"/>
      <c r="F769" s="82">
        <f>$F$115</f>
        <v>1.5</v>
      </c>
      <c r="G769" s="147" t="str">
        <f>$G$118</f>
        <v>MK plošča, 1x d=15mm, GKF / DF, ognje odporna</v>
      </c>
    </row>
    <row r="770" spans="1:7" x14ac:dyDescent="0.2">
      <c r="A770" s="70"/>
      <c r="B770" s="255"/>
      <c r="C770" s="258"/>
      <c r="D770" s="39"/>
      <c r="E770" s="90"/>
      <c r="F770" s="82">
        <f>$F$115</f>
        <v>1.5</v>
      </c>
      <c r="G770" s="147" t="str">
        <f>$G$118</f>
        <v>MK plošča, 1x d=15mm, GKF / DF, ognje odporna</v>
      </c>
    </row>
    <row r="771" spans="1:7" x14ac:dyDescent="0.2">
      <c r="A771" s="70"/>
      <c r="B771" s="255"/>
      <c r="C771" s="258"/>
      <c r="D771" s="39"/>
      <c r="E771" s="90"/>
      <c r="F771" s="82">
        <f>$F$138</f>
        <v>0.5</v>
      </c>
      <c r="G771" s="82" t="str">
        <f>$G$137</f>
        <v>kitano + oplesk</v>
      </c>
    </row>
    <row r="772" spans="1:7" ht="36" x14ac:dyDescent="0.2">
      <c r="A772" s="70"/>
      <c r="B772" s="255"/>
      <c r="C772" s="258"/>
      <c r="D772" s="39"/>
      <c r="E772" s="90"/>
      <c r="F772" s="82"/>
      <c r="G772" s="82" t="s">
        <v>640</v>
      </c>
    </row>
    <row r="773" spans="1:7" x14ac:dyDescent="0.2">
      <c r="A773" s="70"/>
      <c r="B773" s="255"/>
      <c r="C773" s="258"/>
      <c r="D773" s="39"/>
      <c r="E773" s="90"/>
      <c r="F773" s="82"/>
      <c r="G773" s="82"/>
    </row>
    <row r="774" spans="1:7" x14ac:dyDescent="0.2">
      <c r="A774" s="113" t="s">
        <v>95</v>
      </c>
      <c r="B774" s="270"/>
      <c r="C774" s="256" t="s">
        <v>460</v>
      </c>
      <c r="D774" s="114"/>
      <c r="E774" s="114"/>
      <c r="F774" s="115"/>
      <c r="G774" s="116"/>
    </row>
    <row r="775" spans="1:7" x14ac:dyDescent="0.2">
      <c r="A775" s="125" t="s">
        <v>426</v>
      </c>
      <c r="B775" s="271"/>
      <c r="C775" s="272"/>
      <c r="D775" s="110"/>
      <c r="E775" s="110"/>
      <c r="F775" s="131"/>
      <c r="G775" s="111" t="s">
        <v>171</v>
      </c>
    </row>
    <row r="776" spans="1:7" x14ac:dyDescent="0.2">
      <c r="B776" s="126"/>
      <c r="C776" s="147"/>
      <c r="D776" s="61"/>
      <c r="E776" s="61"/>
      <c r="F776" s="118">
        <v>8</v>
      </c>
      <c r="G776" s="147" t="s">
        <v>448</v>
      </c>
    </row>
    <row r="777" spans="1:7" x14ac:dyDescent="0.2">
      <c r="B777" s="126"/>
      <c r="C777" s="147"/>
      <c r="D777" s="61"/>
      <c r="E777" s="61"/>
      <c r="F777" s="118"/>
      <c r="G777" s="147" t="s">
        <v>649</v>
      </c>
    </row>
    <row r="778" spans="1:7" ht="24" x14ac:dyDescent="0.2">
      <c r="A778" s="70"/>
      <c r="B778" s="126"/>
      <c r="C778" s="147"/>
      <c r="D778" s="39"/>
      <c r="E778" s="90"/>
      <c r="F778" s="118">
        <v>0.5</v>
      </c>
      <c r="G778" s="147" t="s">
        <v>449</v>
      </c>
    </row>
    <row r="779" spans="1:7" ht="24" x14ac:dyDescent="0.2">
      <c r="A779" s="70"/>
      <c r="B779" s="173"/>
      <c r="C779" s="147"/>
      <c r="D779" s="39"/>
      <c r="E779" s="90"/>
      <c r="F779" s="118">
        <v>0.5</v>
      </c>
      <c r="G779" s="147" t="s">
        <v>450</v>
      </c>
    </row>
    <row r="780" spans="1:7" ht="24" x14ac:dyDescent="0.2">
      <c r="A780" s="70"/>
      <c r="B780" s="255"/>
      <c r="C780" s="147"/>
      <c r="D780" s="39"/>
      <c r="E780" s="90"/>
      <c r="F780" s="126">
        <v>24</v>
      </c>
      <c r="G780" s="147" t="s">
        <v>453</v>
      </c>
    </row>
    <row r="781" spans="1:7" x14ac:dyDescent="0.2">
      <c r="A781" s="70"/>
      <c r="B781" s="255"/>
      <c r="C781" s="258"/>
      <c r="D781" s="39"/>
      <c r="E781" s="90"/>
      <c r="F781" s="82">
        <v>0.4</v>
      </c>
      <c r="G781" s="82" t="s">
        <v>451</v>
      </c>
    </row>
    <row r="782" spans="1:7" x14ac:dyDescent="0.2">
      <c r="A782" s="70"/>
      <c r="B782" s="255"/>
      <c r="C782" s="258"/>
      <c r="D782" s="39"/>
      <c r="E782" s="90"/>
      <c r="F782" s="158" t="s">
        <v>276</v>
      </c>
      <c r="G782" s="82" t="s">
        <v>452</v>
      </c>
    </row>
    <row r="783" spans="1:7" x14ac:dyDescent="0.2">
      <c r="A783" s="70"/>
      <c r="B783" s="255"/>
      <c r="C783" s="258"/>
      <c r="D783" s="39"/>
      <c r="E783" s="90"/>
      <c r="F783" s="82">
        <v>5</v>
      </c>
      <c r="G783" s="82" t="s">
        <v>94</v>
      </c>
    </row>
    <row r="784" spans="1:7" ht="24" x14ac:dyDescent="0.2">
      <c r="A784" s="70"/>
      <c r="B784" s="255"/>
      <c r="C784" s="258"/>
      <c r="D784" s="39"/>
      <c r="E784" s="90"/>
      <c r="F784" s="118">
        <v>17</v>
      </c>
      <c r="G784" s="63" t="str">
        <f>$G$148</f>
        <v>samonosilna trapezna ploč. za estrih (npr HI BOND ali enakovredno), skupna višina z estrihom</v>
      </c>
    </row>
    <row r="785" spans="1:7" ht="24" x14ac:dyDescent="0.2">
      <c r="A785" s="70"/>
      <c r="B785" s="255"/>
      <c r="C785" s="258"/>
      <c r="D785" s="39"/>
      <c r="E785" s="90"/>
      <c r="F785" s="118">
        <v>23</v>
      </c>
      <c r="G785" s="235" t="s">
        <v>231</v>
      </c>
    </row>
    <row r="786" spans="1:7" x14ac:dyDescent="0.2">
      <c r="A786" s="70"/>
      <c r="B786" s="255"/>
      <c r="C786" s="258"/>
      <c r="D786" s="39"/>
      <c r="E786" s="90"/>
      <c r="F786" s="118">
        <v>3</v>
      </c>
      <c r="G786" s="63" t="str">
        <f>$G$110</f>
        <v>kov. podkonstr. spušč. stropa</v>
      </c>
    </row>
    <row r="787" spans="1:7" ht="24" x14ac:dyDescent="0.2">
      <c r="A787" s="70"/>
      <c r="B787" s="255"/>
      <c r="C787" s="258"/>
      <c r="D787" s="39"/>
      <c r="E787" s="90"/>
      <c r="F787" s="126" t="s">
        <v>276</v>
      </c>
      <c r="G787" s="147" t="s">
        <v>443</v>
      </c>
    </row>
    <row r="788" spans="1:7" x14ac:dyDescent="0.2">
      <c r="A788" s="70"/>
      <c r="B788" s="255"/>
      <c r="C788" s="258"/>
      <c r="D788" s="39"/>
      <c r="E788" s="90"/>
      <c r="F788" s="118">
        <f>$F$121</f>
        <v>3</v>
      </c>
      <c r="G788" s="63" t="str">
        <f>$G$121</f>
        <v>2x MK plošča, 1x d=15mm, GKF / DF, ognje odporna, EI60</v>
      </c>
    </row>
    <row r="789" spans="1:7" x14ac:dyDescent="0.2">
      <c r="A789" s="70"/>
      <c r="B789" s="255"/>
      <c r="C789" s="258"/>
      <c r="D789" s="39"/>
      <c r="E789" s="90"/>
      <c r="F789" s="118">
        <f>$F$137</f>
        <v>0.5</v>
      </c>
      <c r="G789" s="63" t="str">
        <f>$G$137</f>
        <v>kitano + oplesk</v>
      </c>
    </row>
    <row r="790" spans="1:7" x14ac:dyDescent="0.2">
      <c r="A790" s="70"/>
      <c r="B790" s="255"/>
      <c r="C790" s="258"/>
      <c r="D790" s="39"/>
      <c r="E790" s="90"/>
      <c r="F790" s="118"/>
      <c r="G790" s="63"/>
    </row>
    <row r="791" spans="1:7" x14ac:dyDescent="0.2">
      <c r="A791" s="113" t="s">
        <v>96</v>
      </c>
      <c r="B791" s="270"/>
      <c r="C791" s="256" t="s">
        <v>461</v>
      </c>
      <c r="D791" s="114"/>
      <c r="E791" s="114"/>
      <c r="F791" s="115"/>
      <c r="G791" s="116"/>
    </row>
    <row r="792" spans="1:7" x14ac:dyDescent="0.2">
      <c r="A792" s="125" t="s">
        <v>426</v>
      </c>
      <c r="B792" s="271"/>
      <c r="C792" s="272"/>
      <c r="D792" s="110"/>
      <c r="E792" s="110"/>
      <c r="F792" s="131"/>
      <c r="G792" s="111" t="s">
        <v>171</v>
      </c>
    </row>
    <row r="793" spans="1:7" ht="24" x14ac:dyDescent="0.2">
      <c r="A793" s="70"/>
      <c r="B793" s="126"/>
      <c r="C793" s="147"/>
      <c r="D793" s="39"/>
      <c r="E793" s="90"/>
      <c r="F793" s="118">
        <v>0.2</v>
      </c>
      <c r="G793" s="147" t="s">
        <v>472</v>
      </c>
    </row>
    <row r="794" spans="1:7" x14ac:dyDescent="0.2">
      <c r="A794" s="70"/>
      <c r="B794" s="173"/>
      <c r="C794" s="147"/>
      <c r="D794" s="39"/>
      <c r="E794" s="90"/>
      <c r="F794" s="118">
        <v>0.3</v>
      </c>
      <c r="G794" s="147" t="s">
        <v>473</v>
      </c>
    </row>
    <row r="795" spans="1:7" ht="24" x14ac:dyDescent="0.2">
      <c r="A795" s="70"/>
      <c r="B795" s="255"/>
      <c r="C795" s="147"/>
      <c r="D795" s="39"/>
      <c r="E795" s="90"/>
      <c r="F795" s="126">
        <v>2.2000000000000002</v>
      </c>
      <c r="G795" s="147" t="s">
        <v>569</v>
      </c>
    </row>
    <row r="796" spans="1:7" ht="36" x14ac:dyDescent="0.2">
      <c r="A796" s="70"/>
      <c r="B796" s="255"/>
      <c r="C796" s="258"/>
      <c r="D796" s="39"/>
      <c r="E796" s="90"/>
      <c r="F796" s="82">
        <v>18</v>
      </c>
      <c r="G796" s="82" t="s">
        <v>636</v>
      </c>
    </row>
    <row r="797" spans="1:7" x14ac:dyDescent="0.2">
      <c r="A797" s="70"/>
      <c r="B797" s="255"/>
      <c r="C797" s="258"/>
      <c r="D797" s="39"/>
      <c r="E797" s="90"/>
      <c r="F797" s="158">
        <v>50</v>
      </c>
      <c r="G797" s="82" t="s">
        <v>637</v>
      </c>
    </row>
    <row r="798" spans="1:7" ht="24" x14ac:dyDescent="0.2">
      <c r="A798" s="70"/>
      <c r="B798" s="255"/>
      <c r="C798" s="258"/>
      <c r="D798" s="39"/>
      <c r="E798" s="90"/>
      <c r="F798" s="82"/>
      <c r="G798" s="82" t="s">
        <v>455</v>
      </c>
    </row>
    <row r="799" spans="1:7" x14ac:dyDescent="0.2">
      <c r="A799" s="70"/>
      <c r="B799" s="255"/>
      <c r="C799" s="258"/>
      <c r="D799" s="39"/>
      <c r="E799" s="90"/>
      <c r="F799" s="118">
        <v>3</v>
      </c>
      <c r="G799" s="63" t="str">
        <f>$G$110</f>
        <v>kov. podkonstr. spušč. stropa</v>
      </c>
    </row>
    <row r="800" spans="1:7" ht="24" x14ac:dyDescent="0.2">
      <c r="A800" s="70"/>
      <c r="B800" s="255"/>
      <c r="C800" s="258"/>
      <c r="D800" s="39"/>
      <c r="E800" s="90"/>
      <c r="F800" s="126" t="s">
        <v>276</v>
      </c>
      <c r="G800" s="147" t="s">
        <v>443</v>
      </c>
    </row>
    <row r="801" spans="1:10" ht="48" x14ac:dyDescent="0.2">
      <c r="A801" s="70"/>
      <c r="B801" s="255"/>
      <c r="C801" s="258"/>
      <c r="D801" s="39"/>
      <c r="E801" s="90"/>
      <c r="F801" s="118">
        <f>$F$112</f>
        <v>1.5</v>
      </c>
      <c r="G801" s="63" t="s">
        <v>647</v>
      </c>
      <c r="J801" s="193" t="s">
        <v>563</v>
      </c>
    </row>
    <row r="802" spans="1:10" x14ac:dyDescent="0.2">
      <c r="A802" s="70"/>
      <c r="B802" s="255"/>
      <c r="C802" s="258"/>
      <c r="D802" s="39"/>
      <c r="E802" s="90"/>
      <c r="F802" s="118">
        <f>$F$137</f>
        <v>0.5</v>
      </c>
      <c r="G802" s="63" t="str">
        <f>$G$137</f>
        <v>kitano + oplesk</v>
      </c>
    </row>
    <row r="803" spans="1:10" x14ac:dyDescent="0.2">
      <c r="A803" s="70"/>
      <c r="B803" s="255"/>
      <c r="C803" s="258"/>
      <c r="D803" s="39"/>
      <c r="E803" s="90"/>
      <c r="F803" s="118"/>
      <c r="G803" s="63"/>
    </row>
    <row r="804" spans="1:10" x14ac:dyDescent="0.2">
      <c r="A804" s="113" t="s">
        <v>456</v>
      </c>
      <c r="B804" s="270"/>
      <c r="C804" s="256" t="s">
        <v>457</v>
      </c>
      <c r="D804" s="114"/>
      <c r="E804" s="114"/>
      <c r="F804" s="115"/>
      <c r="G804" s="116"/>
    </row>
    <row r="805" spans="1:10" x14ac:dyDescent="0.2">
      <c r="A805" s="125" t="s">
        <v>426</v>
      </c>
      <c r="B805" s="271"/>
      <c r="C805" s="272"/>
      <c r="D805" s="110"/>
      <c r="E805" s="110"/>
      <c r="F805" s="131"/>
      <c r="G805" s="111" t="s">
        <v>171</v>
      </c>
    </row>
    <row r="806" spans="1:10" ht="24" x14ac:dyDescent="0.2">
      <c r="A806" s="70"/>
      <c r="B806" s="126"/>
      <c r="C806" s="147"/>
      <c r="D806" s="39"/>
      <c r="E806" s="90"/>
      <c r="F806" s="118">
        <v>0.2</v>
      </c>
      <c r="G806" s="147" t="s">
        <v>472</v>
      </c>
    </row>
    <row r="807" spans="1:10" ht="24" x14ac:dyDescent="0.2">
      <c r="A807" s="70"/>
      <c r="B807" s="173"/>
      <c r="C807" s="147"/>
      <c r="D807" s="39"/>
      <c r="E807" s="90"/>
      <c r="F807" s="118">
        <v>0.3</v>
      </c>
      <c r="G807" s="147" t="s">
        <v>454</v>
      </c>
    </row>
    <row r="808" spans="1:10" ht="24" x14ac:dyDescent="0.2">
      <c r="A808" s="70"/>
      <c r="B808" s="255"/>
      <c r="C808" s="147"/>
      <c r="D808" s="39"/>
      <c r="E808" s="90"/>
      <c r="F808" s="126">
        <v>2.2000000000000002</v>
      </c>
      <c r="G808" s="147" t="s">
        <v>569</v>
      </c>
    </row>
    <row r="809" spans="1:10" ht="36" x14ac:dyDescent="0.2">
      <c r="A809" s="70"/>
      <c r="B809" s="255"/>
      <c r="C809" s="258"/>
      <c r="D809" s="39"/>
      <c r="E809" s="90"/>
      <c r="F809" s="82">
        <v>18</v>
      </c>
      <c r="G809" s="82" t="s">
        <v>636</v>
      </c>
    </row>
    <row r="810" spans="1:10" ht="24" x14ac:dyDescent="0.2">
      <c r="A810" s="70"/>
      <c r="B810" s="255"/>
      <c r="C810" s="258"/>
      <c r="D810" s="39"/>
      <c r="E810" s="90"/>
      <c r="F810" s="82">
        <v>10</v>
      </c>
      <c r="G810" s="82" t="s">
        <v>458</v>
      </c>
    </row>
    <row r="811" spans="1:10" x14ac:dyDescent="0.2">
      <c r="A811" s="70"/>
      <c r="B811" s="255"/>
      <c r="C811" s="258"/>
      <c r="D811" s="39"/>
      <c r="E811" s="90"/>
      <c r="F811" s="118">
        <v>20</v>
      </c>
      <c r="G811" s="63" t="s">
        <v>459</v>
      </c>
    </row>
    <row r="812" spans="1:10" x14ac:dyDescent="0.2">
      <c r="A812" s="70"/>
      <c r="B812" s="255"/>
      <c r="C812" s="258"/>
      <c r="D812" s="39"/>
      <c r="E812" s="90"/>
      <c r="F812" s="126"/>
      <c r="G812" s="147"/>
    </row>
    <row r="813" spans="1:10" x14ac:dyDescent="0.2">
      <c r="A813" s="113" t="s">
        <v>467</v>
      </c>
      <c r="B813" s="270"/>
      <c r="C813" s="256" t="s">
        <v>468</v>
      </c>
      <c r="D813" s="114"/>
      <c r="E813" s="114"/>
      <c r="F813" s="115"/>
      <c r="G813" s="116"/>
    </row>
    <row r="814" spans="1:10" x14ac:dyDescent="0.2">
      <c r="A814" s="125" t="s">
        <v>154</v>
      </c>
      <c r="B814" s="271"/>
      <c r="C814" s="272"/>
      <c r="D814" s="110"/>
      <c r="E814" s="110"/>
      <c r="F814" s="131"/>
      <c r="G814" s="111" t="s">
        <v>171</v>
      </c>
    </row>
    <row r="815" spans="1:10" ht="24" x14ac:dyDescent="0.2">
      <c r="A815" s="70"/>
      <c r="B815" s="126"/>
      <c r="C815" s="147"/>
      <c r="D815" s="39"/>
      <c r="E815" s="90"/>
      <c r="F815" s="118">
        <v>0.2</v>
      </c>
      <c r="G815" s="147" t="s">
        <v>472</v>
      </c>
    </row>
    <row r="816" spans="1:10" x14ac:dyDescent="0.2">
      <c r="A816" s="70"/>
      <c r="B816" s="173"/>
      <c r="C816" s="147"/>
      <c r="D816" s="39"/>
      <c r="E816" s="90"/>
      <c r="F816" s="118">
        <v>0.3</v>
      </c>
      <c r="G816" s="147" t="s">
        <v>473</v>
      </c>
    </row>
    <row r="817" spans="1:10" ht="24" x14ac:dyDescent="0.2">
      <c r="F817" s="126">
        <v>2.2000000000000002</v>
      </c>
      <c r="G817" s="147" t="s">
        <v>569</v>
      </c>
    </row>
    <row r="818" spans="1:10" ht="24" x14ac:dyDescent="0.2">
      <c r="F818" s="126">
        <v>12</v>
      </c>
      <c r="G818" s="147" t="s">
        <v>474</v>
      </c>
    </row>
    <row r="819" spans="1:10" x14ac:dyDescent="0.2">
      <c r="F819" s="126">
        <v>3</v>
      </c>
      <c r="G819" s="63" t="str">
        <f>$G$110</f>
        <v>kov. podkonstr. spušč. stropa</v>
      </c>
    </row>
    <row r="820" spans="1:10" ht="24" x14ac:dyDescent="0.2">
      <c r="F820" s="82">
        <f>$F$124</f>
        <v>1.25</v>
      </c>
      <c r="G820" s="147" t="str">
        <f>$G$124</f>
        <v>vlaknocementna vlagoodporna plošča, 1x d=12,5mm (kot npr. Knauf AQUAPANEL)</v>
      </c>
    </row>
    <row r="821" spans="1:10" ht="24" x14ac:dyDescent="0.2">
      <c r="F821" s="166">
        <f>$F$108</f>
        <v>0.5</v>
      </c>
      <c r="G821" s="166" t="str">
        <f>$G$108</f>
        <v>tankoslojni kontaktni fasadni sistem, na osnovi silikona in umetne smole, zrnatost 2mm</v>
      </c>
    </row>
    <row r="822" spans="1:10" x14ac:dyDescent="0.2">
      <c r="F822" s="166"/>
      <c r="G822" s="166"/>
    </row>
    <row r="824" spans="1:10" x14ac:dyDescent="0.2">
      <c r="A824" s="93"/>
      <c r="B824" s="282"/>
      <c r="C824" s="236" t="s">
        <v>117</v>
      </c>
      <c r="D824" s="93"/>
      <c r="E824" s="93"/>
      <c r="F824" s="93"/>
      <c r="G824" s="236"/>
    </row>
    <row r="826" spans="1:10" x14ac:dyDescent="0.2">
      <c r="A826" s="60"/>
      <c r="B826" s="275"/>
      <c r="C826" s="148"/>
      <c r="D826" s="60"/>
      <c r="E826" s="60" t="s">
        <v>120</v>
      </c>
      <c r="F826" s="60" t="s">
        <v>119</v>
      </c>
      <c r="G826" s="237" t="s">
        <v>121</v>
      </c>
    </row>
    <row r="827" spans="1:10" x14ac:dyDescent="0.2">
      <c r="C827" s="237">
        <f t="shared" ref="C827:C838" si="0">$E827*F827</f>
        <v>18.100000000000001</v>
      </c>
      <c r="D827" s="60" t="s">
        <v>118</v>
      </c>
      <c r="E827" s="60">
        <v>2</v>
      </c>
      <c r="F827" s="95">
        <v>9.0500000000000007</v>
      </c>
      <c r="G827" s="127" t="s">
        <v>122</v>
      </c>
    </row>
    <row r="828" spans="1:10" x14ac:dyDescent="0.2">
      <c r="C828" s="237">
        <f t="shared" si="0"/>
        <v>51.12</v>
      </c>
      <c r="D828" s="60" t="s">
        <v>123</v>
      </c>
      <c r="E828" s="60">
        <v>2</v>
      </c>
      <c r="F828" s="95">
        <v>25.56</v>
      </c>
      <c r="G828" s="127" t="s">
        <v>124</v>
      </c>
    </row>
    <row r="829" spans="1:10" x14ac:dyDescent="0.2">
      <c r="C829" s="237">
        <f t="shared" si="0"/>
        <v>16.72</v>
      </c>
      <c r="D829" s="60" t="s">
        <v>125</v>
      </c>
      <c r="E829" s="60">
        <v>2</v>
      </c>
      <c r="F829" s="60">
        <v>8.36</v>
      </c>
      <c r="G829" s="127" t="s">
        <v>126</v>
      </c>
    </row>
    <row r="830" spans="1:10" x14ac:dyDescent="0.2">
      <c r="C830" s="237">
        <f t="shared" si="0"/>
        <v>9.92</v>
      </c>
      <c r="D830" s="60" t="s">
        <v>127</v>
      </c>
      <c r="E830" s="60">
        <v>2</v>
      </c>
      <c r="F830" s="60">
        <v>4.96</v>
      </c>
      <c r="G830" s="127" t="s">
        <v>124</v>
      </c>
    </row>
    <row r="831" spans="1:10" x14ac:dyDescent="0.2">
      <c r="C831" s="237">
        <f t="shared" si="0"/>
        <v>27.42</v>
      </c>
      <c r="D831" s="60" t="s">
        <v>128</v>
      </c>
      <c r="E831" s="60">
        <v>2</v>
      </c>
      <c r="F831" s="60">
        <v>13.71</v>
      </c>
      <c r="G831" s="127" t="s">
        <v>126</v>
      </c>
      <c r="H831" s="2">
        <v>2</v>
      </c>
      <c r="J831" s="65" t="s">
        <v>116</v>
      </c>
    </row>
    <row r="832" spans="1:10" x14ac:dyDescent="0.2">
      <c r="C832" s="237">
        <f t="shared" si="0"/>
        <v>17.549999999999997</v>
      </c>
      <c r="D832" s="60" t="s">
        <v>129</v>
      </c>
      <c r="E832" s="60">
        <v>3</v>
      </c>
      <c r="F832" s="60">
        <v>5.85</v>
      </c>
      <c r="G832" s="127" t="s">
        <v>136</v>
      </c>
      <c r="H832" s="68" t="s">
        <v>113</v>
      </c>
      <c r="I832" s="69">
        <f>E827*F827+4*F832+E836*F836+2*F837</f>
        <v>56.94</v>
      </c>
      <c r="J832" s="96">
        <f>I832/2</f>
        <v>28.47</v>
      </c>
    </row>
    <row r="833" spans="3:10" x14ac:dyDescent="0.2">
      <c r="C833" s="237">
        <f t="shared" si="0"/>
        <v>17.549999999999997</v>
      </c>
      <c r="D833" s="60" t="s">
        <v>130</v>
      </c>
      <c r="E833" s="60">
        <v>3</v>
      </c>
      <c r="F833" s="60">
        <v>5.85</v>
      </c>
      <c r="G833" s="127" t="s">
        <v>136</v>
      </c>
      <c r="H833" s="68" t="s">
        <v>112</v>
      </c>
      <c r="I833" s="69">
        <f>E829*F829+E831*F831+2*F832+E835*F835+4*F837</f>
        <v>99.22</v>
      </c>
      <c r="J833" s="96">
        <f>I833/2</f>
        <v>49.61</v>
      </c>
    </row>
    <row r="834" spans="3:10" x14ac:dyDescent="0.2">
      <c r="C834" s="237">
        <f t="shared" si="0"/>
        <v>7.04</v>
      </c>
      <c r="D834" s="60" t="s">
        <v>131</v>
      </c>
      <c r="E834" s="60">
        <v>2</v>
      </c>
      <c r="F834" s="60">
        <v>3.52</v>
      </c>
      <c r="G834" s="127" t="s">
        <v>124</v>
      </c>
      <c r="H834" s="68" t="s">
        <v>114</v>
      </c>
      <c r="I834" s="69">
        <f>F828+F830+F834</f>
        <v>34.04</v>
      </c>
      <c r="J834" s="71">
        <v>0</v>
      </c>
    </row>
    <row r="835" spans="3:10" x14ac:dyDescent="0.2">
      <c r="C835" s="237">
        <f t="shared" si="0"/>
        <v>23.14</v>
      </c>
      <c r="D835" s="60" t="s">
        <v>132</v>
      </c>
      <c r="E835" s="60">
        <v>2</v>
      </c>
      <c r="F835" s="60">
        <v>11.57</v>
      </c>
      <c r="G835" s="127" t="s">
        <v>126</v>
      </c>
      <c r="H835" s="68" t="s">
        <v>115</v>
      </c>
      <c r="I835" s="69">
        <f>F828+F830+F834</f>
        <v>34.04</v>
      </c>
      <c r="J835" s="71">
        <f>I835</f>
        <v>34.04</v>
      </c>
    </row>
    <row r="836" spans="3:10" x14ac:dyDescent="0.2">
      <c r="C836" s="237">
        <f t="shared" si="0"/>
        <v>5.32</v>
      </c>
      <c r="D836" s="60" t="s">
        <v>133</v>
      </c>
      <c r="E836" s="60">
        <v>2</v>
      </c>
      <c r="F836" s="60">
        <v>2.66</v>
      </c>
      <c r="G836" s="127" t="s">
        <v>122</v>
      </c>
    </row>
    <row r="837" spans="3:10" x14ac:dyDescent="0.2">
      <c r="C837" s="237">
        <f t="shared" si="0"/>
        <v>15.18</v>
      </c>
      <c r="D837" s="60" t="s">
        <v>134</v>
      </c>
      <c r="E837" s="60">
        <v>3</v>
      </c>
      <c r="F837" s="60">
        <v>5.0599999999999996</v>
      </c>
      <c r="G837" s="127" t="s">
        <v>137</v>
      </c>
    </row>
    <row r="838" spans="3:10" x14ac:dyDescent="0.2">
      <c r="C838" s="237">
        <f t="shared" si="0"/>
        <v>15.18</v>
      </c>
      <c r="D838" s="60" t="s">
        <v>135</v>
      </c>
      <c r="E838" s="60">
        <v>3</v>
      </c>
      <c r="F838" s="60">
        <v>5.0599999999999996</v>
      </c>
      <c r="G838" s="127" t="s">
        <v>137</v>
      </c>
    </row>
    <row r="839" spans="3:10" x14ac:dyDescent="0.2">
      <c r="D839" s="60"/>
      <c r="E839" s="60"/>
      <c r="F839" s="60"/>
      <c r="G839" s="127"/>
      <c r="I839" s="6">
        <f>SUM(I832:I835)</f>
        <v>224.23999999999998</v>
      </c>
    </row>
    <row r="840" spans="3:10" x14ac:dyDescent="0.2">
      <c r="C840" s="234">
        <f>SUM(C827:C838)</f>
        <v>224.24</v>
      </c>
      <c r="D840" s="60"/>
      <c r="E840" s="60"/>
      <c r="G840" s="127"/>
    </row>
    <row r="841" spans="3:10" x14ac:dyDescent="0.2">
      <c r="D841" s="60"/>
      <c r="E841" s="60"/>
      <c r="G841" s="127"/>
    </row>
    <row r="842" spans="3:10" x14ac:dyDescent="0.2">
      <c r="D842" s="60"/>
      <c r="E842" s="60"/>
      <c r="F842" s="60"/>
      <c r="G842" s="127"/>
    </row>
    <row r="843" spans="3:10" x14ac:dyDescent="0.2">
      <c r="D843" s="60"/>
      <c r="E843" s="60"/>
      <c r="F843" s="60"/>
      <c r="G843" s="127"/>
    </row>
    <row r="844" spans="3:10" x14ac:dyDescent="0.2">
      <c r="D844" s="60"/>
      <c r="E844" s="60"/>
      <c r="F844" s="60"/>
      <c r="G844" s="127"/>
    </row>
    <row r="845" spans="3:10" x14ac:dyDescent="0.2">
      <c r="D845" s="60"/>
      <c r="E845" s="60"/>
      <c r="F845" s="60"/>
      <c r="G845" s="127"/>
    </row>
    <row r="846" spans="3:10" x14ac:dyDescent="0.2">
      <c r="D846" s="60"/>
      <c r="E846" s="60"/>
      <c r="F846" s="60"/>
      <c r="G846" s="127"/>
    </row>
    <row r="847" spans="3:10" x14ac:dyDescent="0.2">
      <c r="G847" s="127"/>
    </row>
    <row r="848" spans="3:10" x14ac:dyDescent="0.2">
      <c r="G848" s="127"/>
    </row>
    <row r="849" spans="7:7" x14ac:dyDescent="0.2">
      <c r="G849" s="127"/>
    </row>
  </sheetData>
  <conditionalFormatting sqref="C385:C386">
    <cfRule type="colorScale" priority="14">
      <colorScale>
        <cfvo type="min"/>
        <cfvo type="percentile" val="50"/>
        <cfvo type="max"/>
        <color rgb="FFF8696B"/>
        <color rgb="FFFCFCFF"/>
        <color rgb="FF63BE7B"/>
      </colorScale>
    </cfRule>
  </conditionalFormatting>
  <conditionalFormatting sqref="C366:C367">
    <cfRule type="colorScale" priority="7">
      <colorScale>
        <cfvo type="min"/>
        <cfvo type="percentile" val="50"/>
        <cfvo type="max"/>
        <color rgb="FFF8696B"/>
        <color rgb="FFFCFCFF"/>
        <color rgb="FF63BE7B"/>
      </colorScale>
    </cfRule>
  </conditionalFormatting>
  <conditionalFormatting sqref="C376:C377">
    <cfRule type="colorScale" priority="5">
      <colorScale>
        <cfvo type="min"/>
        <cfvo type="percentile" val="50"/>
        <cfvo type="max"/>
        <color rgb="FFF8696B"/>
        <color rgb="FFFCFCFF"/>
        <color rgb="FF63BE7B"/>
      </colorScale>
    </cfRule>
  </conditionalFormatting>
  <conditionalFormatting sqref="C397:C398">
    <cfRule type="colorScale" priority="4">
      <colorScale>
        <cfvo type="min"/>
        <cfvo type="percentile" val="50"/>
        <cfvo type="max"/>
        <color rgb="FFF8696B"/>
        <color rgb="FFFCFCFF"/>
        <color rgb="FF63BE7B"/>
      </colorScale>
    </cfRule>
  </conditionalFormatting>
  <conditionalFormatting sqref="C409:C410">
    <cfRule type="colorScale" priority="3">
      <colorScale>
        <cfvo type="min"/>
        <cfvo type="percentile" val="50"/>
        <cfvo type="max"/>
        <color rgb="FFF8696B"/>
        <color rgb="FFFCFCFF"/>
        <color rgb="FF63BE7B"/>
      </colorScale>
    </cfRule>
  </conditionalFormatting>
  <conditionalFormatting sqref="B444:C444 C443">
    <cfRule type="colorScale" priority="2">
      <colorScale>
        <cfvo type="min"/>
        <cfvo type="percentile" val="50"/>
        <cfvo type="max"/>
        <color rgb="FFF8696B"/>
        <color rgb="FFFCFCFF"/>
        <color rgb="FF63BE7B"/>
      </colorScale>
    </cfRule>
  </conditionalFormatting>
  <pageMargins left="0.7" right="0.7" top="0.75" bottom="0.75" header="0.3" footer="0.3"/>
  <pageSetup paperSize="9" scale="83" orientation="portrait" r:id="rId1"/>
  <rowBreaks count="10" manualBreakCount="10">
    <brk id="234" max="6" man="1"/>
    <brk id="275" max="6" man="1"/>
    <brk id="325" max="6" man="1"/>
    <brk id="382" max="6" man="1"/>
    <brk id="493" max="6" man="1"/>
    <brk id="533" max="6" man="1"/>
    <brk id="568" max="6" man="1"/>
    <brk id="613" max="6" man="1"/>
    <brk id="685" max="6" man="1"/>
    <brk id="773" max="6" man="1"/>
  </rowBreaks>
  <ignoredErrors>
    <ignoredError sqref="G761"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73AC0"/>
  </sheetPr>
  <dimension ref="A1:E380"/>
  <sheetViews>
    <sheetView view="pageBreakPreview" zoomScale="115" zoomScaleNormal="110" zoomScaleSheetLayoutView="115" workbookViewId="0">
      <selection activeCell="B66" sqref="B66:C68"/>
    </sheetView>
  </sheetViews>
  <sheetFormatPr defaultRowHeight="12" x14ac:dyDescent="0.2"/>
  <cols>
    <col min="1" max="1" width="7.140625" style="2" customWidth="1"/>
    <col min="2" max="2" width="6.140625" style="72" customWidth="1"/>
    <col min="3" max="3" width="83.28515625" style="3" customWidth="1"/>
    <col min="4" max="4" width="83.7109375" style="5" customWidth="1"/>
    <col min="5" max="5" width="21.28515625" style="6" customWidth="1"/>
    <col min="6" max="6" width="24" style="2" bestFit="1" customWidth="1"/>
    <col min="7" max="16384" width="9.140625" style="2"/>
  </cols>
  <sheetData>
    <row r="1" spans="1:5" s="30" customFormat="1" x14ac:dyDescent="0.2">
      <c r="A1" s="25"/>
      <c r="B1" s="25"/>
      <c r="C1" s="27"/>
      <c r="D1" s="28"/>
      <c r="E1" s="29"/>
    </row>
    <row r="2" spans="1:5" s="30" customFormat="1" x14ac:dyDescent="0.2">
      <c r="A2" s="25"/>
      <c r="B2" s="25"/>
      <c r="C2" s="27"/>
      <c r="D2" s="28"/>
      <c r="E2" s="29"/>
    </row>
    <row r="3" spans="1:5" x14ac:dyDescent="0.2">
      <c r="A3" s="20"/>
      <c r="B3" s="20"/>
      <c r="C3" s="22"/>
    </row>
    <row r="4" spans="1:5" s="44" customFormat="1" ht="12" customHeight="1" x14ac:dyDescent="0.2">
      <c r="A4" s="42"/>
      <c r="B4" s="42"/>
      <c r="C4" s="43" t="s">
        <v>159</v>
      </c>
      <c r="D4" s="47"/>
      <c r="E4" s="48"/>
    </row>
    <row r="5" spans="1:5" ht="12" customHeight="1" x14ac:dyDescent="0.2">
      <c r="A5" s="38"/>
      <c r="B5" s="20"/>
    </row>
    <row r="6" spans="1:5" x14ac:dyDescent="0.2">
      <c r="A6" s="119" t="s">
        <v>161</v>
      </c>
      <c r="B6" s="50"/>
      <c r="C6" s="120" t="s">
        <v>162</v>
      </c>
    </row>
    <row r="7" spans="1:5" x14ac:dyDescent="0.2">
      <c r="A7" s="53"/>
      <c r="B7" s="70"/>
    </row>
    <row r="8" spans="1:5" x14ac:dyDescent="0.2">
      <c r="A8" s="112" t="s">
        <v>160</v>
      </c>
      <c r="B8" s="112"/>
      <c r="C8" s="124" t="s">
        <v>163</v>
      </c>
    </row>
    <row r="9" spans="1:5" x14ac:dyDescent="0.2">
      <c r="A9" s="59"/>
      <c r="B9" s="59"/>
      <c r="C9" s="123" t="s">
        <v>166</v>
      </c>
    </row>
    <row r="10" spans="1:5" x14ac:dyDescent="0.2">
      <c r="A10" s="64"/>
      <c r="B10" s="64"/>
      <c r="C10" s="122" t="s">
        <v>164</v>
      </c>
      <c r="D10" s="66"/>
    </row>
    <row r="11" spans="1:5" x14ac:dyDescent="0.2">
      <c r="A11" s="66"/>
      <c r="B11" s="6"/>
      <c r="C11" s="122" t="s">
        <v>165</v>
      </c>
      <c r="D11" s="2"/>
      <c r="E11" s="2"/>
    </row>
    <row r="12" spans="1:5" x14ac:dyDescent="0.2">
      <c r="A12" s="66"/>
      <c r="B12" s="6"/>
      <c r="C12" s="122" t="s">
        <v>174</v>
      </c>
      <c r="D12" s="2"/>
      <c r="E12" s="2"/>
    </row>
    <row r="13" spans="1:5" ht="24" x14ac:dyDescent="0.2">
      <c r="A13" s="5"/>
      <c r="B13" s="6"/>
      <c r="C13" s="109" t="s">
        <v>167</v>
      </c>
      <c r="D13" s="2"/>
      <c r="E13" s="2"/>
    </row>
    <row r="14" spans="1:5" x14ac:dyDescent="0.2">
      <c r="A14" s="5"/>
      <c r="B14" s="6"/>
      <c r="C14" s="109" t="s">
        <v>175</v>
      </c>
      <c r="D14" s="2"/>
      <c r="E14" s="2"/>
    </row>
    <row r="15" spans="1:5" ht="24" x14ac:dyDescent="0.2">
      <c r="A15" s="5"/>
      <c r="B15" s="6"/>
      <c r="C15" s="122" t="s">
        <v>169</v>
      </c>
      <c r="D15" s="2"/>
      <c r="E15" s="2"/>
    </row>
    <row r="16" spans="1:5" x14ac:dyDescent="0.2">
      <c r="A16" s="5"/>
      <c r="B16" s="6"/>
      <c r="C16" s="109" t="s">
        <v>168</v>
      </c>
      <c r="D16" s="2"/>
      <c r="E16" s="2"/>
    </row>
    <row r="17" spans="1:5" x14ac:dyDescent="0.2">
      <c r="A17" s="5"/>
      <c r="B17" s="6"/>
      <c r="D17" s="2"/>
      <c r="E17" s="2"/>
    </row>
    <row r="18" spans="1:5" x14ac:dyDescent="0.2">
      <c r="A18" s="112" t="s">
        <v>216</v>
      </c>
      <c r="B18" s="112"/>
      <c r="C18" s="124" t="s">
        <v>217</v>
      </c>
      <c r="D18" s="2"/>
      <c r="E18" s="2"/>
    </row>
    <row r="19" spans="1:5" ht="67.5" customHeight="1" x14ac:dyDescent="0.2">
      <c r="A19" s="5"/>
      <c r="B19" s="6"/>
      <c r="C19" s="133" t="s">
        <v>218</v>
      </c>
      <c r="D19" s="2"/>
      <c r="E19" s="2"/>
    </row>
    <row r="20" spans="1:5" x14ac:dyDescent="0.2">
      <c r="A20" s="5"/>
      <c r="B20" s="6"/>
      <c r="C20" s="132"/>
      <c r="D20" s="2"/>
      <c r="E20" s="2"/>
    </row>
    <row r="21" spans="1:5" x14ac:dyDescent="0.2">
      <c r="A21" s="112" t="s">
        <v>220</v>
      </c>
      <c r="B21" s="112"/>
      <c r="C21" s="124" t="s">
        <v>221</v>
      </c>
      <c r="D21" s="2"/>
      <c r="E21" s="2"/>
    </row>
    <row r="22" spans="1:5" ht="46.5" customHeight="1" x14ac:dyDescent="0.2">
      <c r="A22" s="5"/>
      <c r="B22" s="6"/>
      <c r="C22" s="99" t="s">
        <v>385</v>
      </c>
      <c r="D22" s="2"/>
      <c r="E22" s="2"/>
    </row>
    <row r="23" spans="1:5" ht="24" x14ac:dyDescent="0.2">
      <c r="A23" s="5"/>
      <c r="B23" s="6"/>
      <c r="C23" s="99" t="s">
        <v>222</v>
      </c>
      <c r="D23" s="2"/>
      <c r="E23" s="2"/>
    </row>
    <row r="24" spans="1:5" x14ac:dyDescent="0.2">
      <c r="D24" s="2"/>
      <c r="E24" s="2"/>
    </row>
    <row r="25" spans="1:5" x14ac:dyDescent="0.2">
      <c r="A25" s="112" t="s">
        <v>238</v>
      </c>
      <c r="B25" s="112"/>
      <c r="C25" s="124" t="s">
        <v>266</v>
      </c>
      <c r="D25" s="2"/>
      <c r="E25" s="2"/>
    </row>
    <row r="26" spans="1:5" ht="99.75" customHeight="1" x14ac:dyDescent="0.2">
      <c r="A26" s="5"/>
      <c r="B26" s="6"/>
      <c r="C26" s="99" t="s">
        <v>271</v>
      </c>
      <c r="D26" s="2"/>
      <c r="E26" s="2"/>
    </row>
    <row r="27" spans="1:5" x14ac:dyDescent="0.2">
      <c r="A27" s="5"/>
      <c r="B27" s="6"/>
      <c r="C27" s="133" t="s">
        <v>263</v>
      </c>
      <c r="D27" s="2"/>
      <c r="E27" s="2"/>
    </row>
    <row r="28" spans="1:5" x14ac:dyDescent="0.2">
      <c r="A28" s="5"/>
      <c r="B28" s="6"/>
      <c r="C28" s="133" t="s">
        <v>265</v>
      </c>
      <c r="D28" s="2"/>
      <c r="E28" s="2"/>
    </row>
    <row r="29" spans="1:5" x14ac:dyDescent="0.2">
      <c r="A29" s="5"/>
      <c r="B29" s="6"/>
      <c r="C29" s="133"/>
      <c r="D29" s="2"/>
      <c r="E29" s="2"/>
    </row>
    <row r="30" spans="1:5" x14ac:dyDescent="0.2">
      <c r="A30" s="112" t="s">
        <v>303</v>
      </c>
      <c r="B30" s="112"/>
      <c r="C30" s="124" t="s">
        <v>304</v>
      </c>
      <c r="D30" s="2"/>
      <c r="E30" s="2"/>
    </row>
    <row r="31" spans="1:5" ht="36" x14ac:dyDescent="0.2">
      <c r="A31" s="5"/>
      <c r="B31" s="6"/>
      <c r="C31" s="133" t="s">
        <v>264</v>
      </c>
      <c r="D31" s="2"/>
      <c r="E31" s="2"/>
    </row>
    <row r="32" spans="1:5" x14ac:dyDescent="0.2">
      <c r="A32" s="5"/>
      <c r="B32" s="6"/>
      <c r="C32" s="133" t="s">
        <v>305</v>
      </c>
      <c r="D32" s="2"/>
      <c r="E32" s="2"/>
    </row>
    <row r="33" spans="1:5" x14ac:dyDescent="0.2">
      <c r="A33" s="5"/>
      <c r="B33" s="6"/>
      <c r="D33" s="2"/>
      <c r="E33" s="2"/>
    </row>
    <row r="34" spans="1:5" x14ac:dyDescent="0.2">
      <c r="A34" s="112" t="s">
        <v>240</v>
      </c>
      <c r="B34" s="112"/>
      <c r="C34" s="124" t="s">
        <v>388</v>
      </c>
      <c r="D34" s="2"/>
      <c r="E34" s="2"/>
    </row>
    <row r="35" spans="1:5" ht="72" x14ac:dyDescent="0.2">
      <c r="A35" s="5"/>
      <c r="B35" s="6"/>
      <c r="C35" s="99" t="s">
        <v>389</v>
      </c>
      <c r="D35" s="2"/>
      <c r="E35" s="2"/>
    </row>
    <row r="36" spans="1:5" x14ac:dyDescent="0.2">
      <c r="A36" s="5"/>
      <c r="B36" s="6"/>
      <c r="D36" s="2"/>
      <c r="E36" s="2"/>
    </row>
    <row r="37" spans="1:5" x14ac:dyDescent="0.2">
      <c r="A37" s="112" t="s">
        <v>241</v>
      </c>
      <c r="B37" s="112"/>
      <c r="C37" s="124" t="s">
        <v>239</v>
      </c>
      <c r="D37" s="2"/>
      <c r="E37" s="2"/>
    </row>
    <row r="38" spans="1:5" ht="24" x14ac:dyDescent="0.2">
      <c r="A38" s="5"/>
      <c r="B38" s="149" t="s">
        <v>276</v>
      </c>
      <c r="C38" s="133" t="s">
        <v>272</v>
      </c>
      <c r="D38" s="2"/>
      <c r="E38" s="2"/>
    </row>
    <row r="39" spans="1:5" x14ac:dyDescent="0.2">
      <c r="A39" s="5"/>
      <c r="B39" s="149" t="s">
        <v>276</v>
      </c>
      <c r="C39" s="133" t="s">
        <v>273</v>
      </c>
      <c r="D39" s="2"/>
      <c r="E39" s="2"/>
    </row>
    <row r="40" spans="1:5" ht="24" x14ac:dyDescent="0.2">
      <c r="A40" s="5"/>
      <c r="B40" s="149" t="s">
        <v>276</v>
      </c>
      <c r="C40" s="133" t="s">
        <v>274</v>
      </c>
      <c r="D40" s="2"/>
      <c r="E40" s="2"/>
    </row>
    <row r="41" spans="1:5" x14ac:dyDescent="0.2">
      <c r="A41" s="5"/>
      <c r="B41" s="149" t="s">
        <v>276</v>
      </c>
      <c r="C41" s="133" t="s">
        <v>275</v>
      </c>
      <c r="D41" s="2"/>
      <c r="E41" s="2"/>
    </row>
    <row r="42" spans="1:5" x14ac:dyDescent="0.2">
      <c r="A42" s="5"/>
      <c r="B42" s="6"/>
      <c r="C42" s="134"/>
      <c r="D42" s="2"/>
      <c r="E42" s="2"/>
    </row>
    <row r="43" spans="1:5" x14ac:dyDescent="0.2">
      <c r="A43" s="112" t="s">
        <v>242</v>
      </c>
      <c r="B43" s="112"/>
      <c r="C43" s="124" t="s">
        <v>262</v>
      </c>
      <c r="D43" s="2"/>
      <c r="E43" s="2"/>
    </row>
    <row r="44" spans="1:5" ht="24" x14ac:dyDescent="0.2">
      <c r="A44" s="5"/>
      <c r="B44" s="149" t="s">
        <v>276</v>
      </c>
      <c r="C44" s="133" t="s">
        <v>282</v>
      </c>
      <c r="D44" s="2"/>
      <c r="E44" s="2"/>
    </row>
    <row r="45" spans="1:5" x14ac:dyDescent="0.2">
      <c r="A45" s="5"/>
      <c r="B45" s="149" t="s">
        <v>276</v>
      </c>
      <c r="C45" s="133" t="s">
        <v>279</v>
      </c>
      <c r="D45" s="2"/>
      <c r="E45" s="2"/>
    </row>
    <row r="46" spans="1:5" ht="24" x14ac:dyDescent="0.2">
      <c r="A46" s="5"/>
      <c r="B46" s="149" t="s">
        <v>276</v>
      </c>
      <c r="C46" s="150" t="s">
        <v>280</v>
      </c>
      <c r="D46" s="2"/>
      <c r="E46" s="2"/>
    </row>
    <row r="47" spans="1:5" ht="24" x14ac:dyDescent="0.2">
      <c r="A47" s="5"/>
      <c r="B47" s="149" t="s">
        <v>276</v>
      </c>
      <c r="C47" s="133" t="s">
        <v>281</v>
      </c>
      <c r="D47" s="2"/>
      <c r="E47" s="2"/>
    </row>
    <row r="48" spans="1:5" x14ac:dyDescent="0.2">
      <c r="A48" s="5"/>
      <c r="B48" s="6"/>
      <c r="D48" s="2"/>
      <c r="E48" s="2"/>
    </row>
    <row r="49" spans="1:5" x14ac:dyDescent="0.2">
      <c r="A49" s="112" t="s">
        <v>277</v>
      </c>
      <c r="B49" s="112"/>
      <c r="C49" s="124" t="s">
        <v>287</v>
      </c>
      <c r="D49" s="2"/>
      <c r="E49" s="2"/>
    </row>
    <row r="50" spans="1:5" ht="36" x14ac:dyDescent="0.2">
      <c r="A50" s="5"/>
      <c r="B50" s="149"/>
      <c r="C50" s="133" t="s">
        <v>289</v>
      </c>
      <c r="D50" s="136" t="s">
        <v>292</v>
      </c>
      <c r="E50" s="2"/>
    </row>
    <row r="51" spans="1:5" x14ac:dyDescent="0.2">
      <c r="A51" s="5"/>
      <c r="B51" s="6"/>
      <c r="C51" s="133" t="s">
        <v>288</v>
      </c>
      <c r="D51" s="151" t="s">
        <v>283</v>
      </c>
      <c r="E51" s="2"/>
    </row>
    <row r="52" spans="1:5" x14ac:dyDescent="0.2">
      <c r="A52" s="5"/>
      <c r="B52" s="149" t="s">
        <v>276</v>
      </c>
      <c r="C52" s="133" t="s">
        <v>291</v>
      </c>
      <c r="D52" s="151" t="s">
        <v>284</v>
      </c>
      <c r="E52" s="2"/>
    </row>
    <row r="53" spans="1:5" x14ac:dyDescent="0.2">
      <c r="A53" s="5"/>
      <c r="B53" s="149" t="s">
        <v>276</v>
      </c>
      <c r="C53" s="133" t="s">
        <v>290</v>
      </c>
      <c r="D53" s="2"/>
      <c r="E53" s="2"/>
    </row>
    <row r="54" spans="1:5" x14ac:dyDescent="0.2">
      <c r="A54" s="5"/>
      <c r="B54" s="149"/>
      <c r="C54" s="2"/>
      <c r="D54" s="2"/>
      <c r="E54" s="2"/>
    </row>
    <row r="55" spans="1:5" x14ac:dyDescent="0.2">
      <c r="A55" s="112" t="s">
        <v>392</v>
      </c>
      <c r="B55" s="112"/>
      <c r="C55" s="124" t="s">
        <v>393</v>
      </c>
      <c r="D55" s="2"/>
      <c r="E55" s="2"/>
    </row>
    <row r="56" spans="1:5" ht="210" customHeight="1" x14ac:dyDescent="0.2">
      <c r="A56" s="5"/>
      <c r="B56" s="149" t="s">
        <v>276</v>
      </c>
      <c r="C56" s="210" t="s">
        <v>644</v>
      </c>
      <c r="D56" s="204"/>
      <c r="E56" s="2"/>
    </row>
    <row r="57" spans="1:5" ht="48" x14ac:dyDescent="0.2">
      <c r="A57" s="5"/>
      <c r="B57" s="149" t="s">
        <v>276</v>
      </c>
      <c r="C57" s="210" t="s">
        <v>627</v>
      </c>
      <c r="D57" s="2"/>
      <c r="E57" s="2"/>
    </row>
    <row r="58" spans="1:5" x14ac:dyDescent="0.2">
      <c r="A58" s="5"/>
      <c r="B58" s="149" t="s">
        <v>276</v>
      </c>
      <c r="C58" s="133" t="s">
        <v>396</v>
      </c>
      <c r="D58" s="2"/>
      <c r="E58" s="2"/>
    </row>
    <row r="59" spans="1:5" x14ac:dyDescent="0.2">
      <c r="A59" s="5"/>
      <c r="B59" s="149"/>
      <c r="C59" s="133"/>
      <c r="D59" s="2"/>
      <c r="E59" s="2"/>
    </row>
    <row r="60" spans="1:5" x14ac:dyDescent="0.2">
      <c r="A60" s="5"/>
      <c r="C60" s="150" t="s">
        <v>397</v>
      </c>
      <c r="D60" s="2"/>
      <c r="E60" s="2"/>
    </row>
    <row r="61" spans="1:5" x14ac:dyDescent="0.2">
      <c r="A61" s="5"/>
      <c r="B61" s="149" t="s">
        <v>276</v>
      </c>
      <c r="C61" s="133" t="s">
        <v>398</v>
      </c>
      <c r="D61" s="2"/>
      <c r="E61" s="2"/>
    </row>
    <row r="62" spans="1:5" ht="36" x14ac:dyDescent="0.2">
      <c r="A62" s="5"/>
      <c r="B62" s="149" t="s">
        <v>276</v>
      </c>
      <c r="C62" s="133" t="s">
        <v>399</v>
      </c>
      <c r="D62" s="2"/>
      <c r="E62" s="2"/>
    </row>
    <row r="63" spans="1:5" ht="24" x14ac:dyDescent="0.2">
      <c r="A63" s="5"/>
      <c r="B63" s="149" t="s">
        <v>276</v>
      </c>
      <c r="C63" s="133" t="s">
        <v>400</v>
      </c>
      <c r="D63" s="2"/>
      <c r="E63" s="2"/>
    </row>
    <row r="64" spans="1:5" x14ac:dyDescent="0.2">
      <c r="A64" s="5"/>
      <c r="B64" s="6"/>
      <c r="C64" s="133"/>
      <c r="D64" s="2"/>
      <c r="E64" s="2"/>
    </row>
    <row r="65" spans="1:5" x14ac:dyDescent="0.2">
      <c r="A65" s="112" t="s">
        <v>414</v>
      </c>
      <c r="B65" s="112"/>
      <c r="C65" s="124" t="s">
        <v>413</v>
      </c>
      <c r="D65" s="2"/>
      <c r="E65" s="2"/>
    </row>
    <row r="66" spans="1:5" ht="24" x14ac:dyDescent="0.2">
      <c r="A66" s="5"/>
      <c r="B66" s="149" t="s">
        <v>276</v>
      </c>
      <c r="C66" s="99" t="s">
        <v>628</v>
      </c>
      <c r="D66" s="2"/>
      <c r="E66" s="2"/>
    </row>
    <row r="67" spans="1:5" ht="24" x14ac:dyDescent="0.2">
      <c r="A67" s="5"/>
      <c r="B67" s="149"/>
      <c r="C67" s="99" t="s">
        <v>629</v>
      </c>
      <c r="D67" s="2"/>
      <c r="E67" s="2"/>
    </row>
    <row r="68" spans="1:5" ht="60" x14ac:dyDescent="0.2">
      <c r="A68" s="5"/>
      <c r="B68" s="154"/>
      <c r="C68" s="99" t="s">
        <v>630</v>
      </c>
      <c r="D68" s="2"/>
      <c r="E68" s="2"/>
    </row>
    <row r="69" spans="1:5" x14ac:dyDescent="0.2">
      <c r="A69" s="112" t="s">
        <v>431</v>
      </c>
      <c r="B69" s="112"/>
      <c r="C69" s="124" t="s">
        <v>432</v>
      </c>
      <c r="D69" s="2"/>
      <c r="E69" s="2"/>
    </row>
    <row r="70" spans="1:5" ht="36" x14ac:dyDescent="0.2">
      <c r="A70" s="5"/>
      <c r="B70" s="149" t="s">
        <v>276</v>
      </c>
      <c r="C70" s="133" t="s">
        <v>433</v>
      </c>
      <c r="D70" s="2"/>
      <c r="E70" s="2"/>
    </row>
    <row r="71" spans="1:5" ht="48" x14ac:dyDescent="0.2">
      <c r="A71" s="5"/>
      <c r="B71" s="149" t="s">
        <v>276</v>
      </c>
      <c r="C71" s="133" t="s">
        <v>434</v>
      </c>
      <c r="D71" s="2"/>
      <c r="E71" s="2"/>
    </row>
    <row r="72" spans="1:5" ht="24" x14ac:dyDescent="0.2">
      <c r="A72" s="5"/>
      <c r="B72" s="149" t="s">
        <v>276</v>
      </c>
      <c r="C72" s="133" t="s">
        <v>435</v>
      </c>
      <c r="D72" s="2"/>
      <c r="E72" s="2"/>
    </row>
    <row r="73" spans="1:5" x14ac:dyDescent="0.2">
      <c r="A73" s="5"/>
      <c r="B73" s="6"/>
      <c r="D73" s="2"/>
      <c r="E73" s="2"/>
    </row>
    <row r="74" spans="1:5" x14ac:dyDescent="0.2">
      <c r="A74" s="112" t="s">
        <v>481</v>
      </c>
      <c r="B74" s="112"/>
      <c r="C74" s="124" t="s">
        <v>482</v>
      </c>
      <c r="D74" s="2"/>
      <c r="E74" s="2"/>
    </row>
    <row r="75" spans="1:5" x14ac:dyDescent="0.2">
      <c r="A75" s="5"/>
      <c r="C75" s="133" t="s">
        <v>483</v>
      </c>
      <c r="D75" s="2"/>
      <c r="E75" s="2"/>
    </row>
    <row r="76" spans="1:5" x14ac:dyDescent="0.2">
      <c r="A76" s="5"/>
      <c r="B76" s="149" t="s">
        <v>276</v>
      </c>
      <c r="C76" s="100" t="s">
        <v>484</v>
      </c>
      <c r="D76" s="2"/>
      <c r="E76" s="2"/>
    </row>
    <row r="77" spans="1:5" ht="24" x14ac:dyDescent="0.2">
      <c r="A77" s="5"/>
      <c r="B77" s="149" t="s">
        <v>276</v>
      </c>
      <c r="C77" s="100" t="s">
        <v>485</v>
      </c>
      <c r="D77" s="2"/>
      <c r="E77" s="2"/>
    </row>
    <row r="78" spans="1:5" x14ac:dyDescent="0.2">
      <c r="A78" s="5"/>
      <c r="B78" s="149" t="s">
        <v>276</v>
      </c>
      <c r="C78" s="100" t="s">
        <v>486</v>
      </c>
      <c r="D78" s="2"/>
      <c r="E78" s="2"/>
    </row>
    <row r="79" spans="1:5" x14ac:dyDescent="0.2">
      <c r="A79" s="5"/>
      <c r="B79" s="6"/>
      <c r="D79" s="2"/>
      <c r="E79" s="2"/>
    </row>
    <row r="80" spans="1:5" x14ac:dyDescent="0.2">
      <c r="A80" s="5"/>
      <c r="B80" s="6"/>
      <c r="D80" s="2"/>
      <c r="E80" s="2"/>
    </row>
    <row r="81" spans="1:5" x14ac:dyDescent="0.2">
      <c r="A81" s="5"/>
      <c r="B81" s="6"/>
      <c r="D81" s="2"/>
      <c r="E81" s="2"/>
    </row>
    <row r="82" spans="1:5" x14ac:dyDescent="0.2">
      <c r="A82" s="5"/>
      <c r="B82" s="6"/>
      <c r="D82" s="2"/>
      <c r="E82" s="2"/>
    </row>
    <row r="83" spans="1:5" x14ac:dyDescent="0.2">
      <c r="A83" s="5"/>
      <c r="B83" s="6"/>
      <c r="D83" s="2"/>
      <c r="E83" s="2"/>
    </row>
    <row r="84" spans="1:5" x14ac:dyDescent="0.2">
      <c r="A84" s="5"/>
      <c r="B84" s="6"/>
      <c r="D84" s="2"/>
      <c r="E84" s="2"/>
    </row>
    <row r="85" spans="1:5" x14ac:dyDescent="0.2">
      <c r="A85" s="5"/>
      <c r="B85" s="6"/>
      <c r="D85" s="2"/>
      <c r="E85" s="2"/>
    </row>
    <row r="86" spans="1:5" x14ac:dyDescent="0.2">
      <c r="A86" s="5"/>
      <c r="B86" s="6"/>
      <c r="D86" s="2"/>
      <c r="E86" s="2"/>
    </row>
    <row r="87" spans="1:5" x14ac:dyDescent="0.2">
      <c r="A87" s="5"/>
      <c r="B87" s="6"/>
      <c r="D87" s="2"/>
      <c r="E87" s="2"/>
    </row>
    <row r="88" spans="1:5" x14ac:dyDescent="0.2">
      <c r="A88" s="5"/>
      <c r="B88" s="6"/>
      <c r="D88" s="2"/>
      <c r="E88" s="2"/>
    </row>
    <row r="89" spans="1:5" x14ac:dyDescent="0.2">
      <c r="A89" s="5"/>
      <c r="B89" s="6"/>
      <c r="D89" s="2"/>
      <c r="E89" s="2"/>
    </row>
    <row r="90" spans="1:5" x14ac:dyDescent="0.2">
      <c r="A90" s="5"/>
      <c r="B90" s="6"/>
      <c r="D90" s="2"/>
      <c r="E90" s="2"/>
    </row>
    <row r="91" spans="1:5" x14ac:dyDescent="0.2">
      <c r="A91" s="5"/>
      <c r="B91" s="6"/>
      <c r="D91" s="2"/>
      <c r="E91" s="2"/>
    </row>
    <row r="92" spans="1:5" x14ac:dyDescent="0.2">
      <c r="A92" s="5"/>
      <c r="B92" s="6"/>
      <c r="D92" s="2"/>
      <c r="E92" s="2"/>
    </row>
    <row r="93" spans="1:5" x14ac:dyDescent="0.2">
      <c r="A93" s="5"/>
      <c r="B93" s="6"/>
      <c r="D93" s="2"/>
      <c r="E93" s="2"/>
    </row>
    <row r="94" spans="1:5" x14ac:dyDescent="0.2">
      <c r="A94" s="5"/>
      <c r="B94" s="6"/>
      <c r="D94" s="2"/>
      <c r="E94" s="2"/>
    </row>
    <row r="95" spans="1:5" x14ac:dyDescent="0.2">
      <c r="A95" s="5"/>
      <c r="B95" s="6"/>
      <c r="D95" s="2"/>
      <c r="E95" s="2"/>
    </row>
    <row r="96" spans="1:5" x14ac:dyDescent="0.2">
      <c r="A96" s="5"/>
      <c r="B96" s="6"/>
      <c r="D96" s="2"/>
      <c r="E96" s="2"/>
    </row>
    <row r="97" spans="1:5" x14ac:dyDescent="0.2">
      <c r="A97" s="5"/>
      <c r="B97" s="6"/>
      <c r="D97" s="2"/>
      <c r="E97" s="2"/>
    </row>
    <row r="98" spans="1:5" x14ac:dyDescent="0.2">
      <c r="A98" s="5"/>
      <c r="B98" s="6"/>
      <c r="D98" s="2"/>
      <c r="E98" s="2"/>
    </row>
    <row r="99" spans="1:5" x14ac:dyDescent="0.2">
      <c r="A99" s="5"/>
      <c r="B99" s="6"/>
      <c r="D99" s="2"/>
      <c r="E99" s="2"/>
    </row>
    <row r="100" spans="1:5" x14ac:dyDescent="0.2">
      <c r="A100" s="5"/>
      <c r="B100" s="6"/>
      <c r="D100" s="2"/>
      <c r="E100" s="2"/>
    </row>
    <row r="101" spans="1:5" x14ac:dyDescent="0.2">
      <c r="A101" s="5"/>
      <c r="B101" s="6"/>
      <c r="D101" s="2"/>
      <c r="E101" s="2"/>
    </row>
    <row r="102" spans="1:5" x14ac:dyDescent="0.2">
      <c r="A102" s="5"/>
      <c r="B102" s="6"/>
      <c r="D102" s="2"/>
      <c r="E102" s="2"/>
    </row>
    <row r="103" spans="1:5" x14ac:dyDescent="0.2">
      <c r="A103" s="5"/>
      <c r="B103" s="6"/>
      <c r="D103" s="2"/>
      <c r="E103" s="2"/>
    </row>
    <row r="104" spans="1:5" s="86" customFormat="1" x14ac:dyDescent="0.2">
      <c r="A104" s="47"/>
      <c r="B104" s="87"/>
      <c r="C104" s="121"/>
    </row>
    <row r="105" spans="1:5" x14ac:dyDescent="0.2">
      <c r="A105" s="5"/>
      <c r="B105" s="6"/>
      <c r="D105" s="2"/>
      <c r="E105" s="2"/>
    </row>
    <row r="106" spans="1:5" x14ac:dyDescent="0.2">
      <c r="A106" s="5"/>
      <c r="B106" s="6"/>
      <c r="D106" s="2"/>
      <c r="E106" s="2"/>
    </row>
    <row r="107" spans="1:5" x14ac:dyDescent="0.2">
      <c r="A107" s="5"/>
      <c r="B107" s="6"/>
      <c r="D107" s="2"/>
      <c r="E107" s="2"/>
    </row>
    <row r="108" spans="1:5" x14ac:dyDescent="0.2">
      <c r="A108" s="5"/>
      <c r="B108" s="6"/>
      <c r="D108" s="2"/>
      <c r="E108" s="2"/>
    </row>
    <row r="109" spans="1:5" x14ac:dyDescent="0.2">
      <c r="A109" s="5"/>
      <c r="B109" s="6"/>
      <c r="D109" s="2"/>
      <c r="E109" s="2"/>
    </row>
    <row r="110" spans="1:5" x14ac:dyDescent="0.2">
      <c r="A110" s="5"/>
      <c r="B110" s="6"/>
      <c r="D110" s="2"/>
      <c r="E110" s="2"/>
    </row>
    <row r="111" spans="1:5" x14ac:dyDescent="0.2">
      <c r="A111" s="5"/>
      <c r="B111" s="6"/>
      <c r="D111" s="2"/>
      <c r="E111" s="2"/>
    </row>
    <row r="112" spans="1:5" x14ac:dyDescent="0.2">
      <c r="A112" s="5"/>
      <c r="B112" s="6"/>
      <c r="D112" s="2"/>
      <c r="E112" s="2"/>
    </row>
    <row r="113" spans="1:5" x14ac:dyDescent="0.2">
      <c r="A113" s="5"/>
      <c r="B113" s="6"/>
      <c r="D113" s="2"/>
      <c r="E113" s="2"/>
    </row>
    <row r="114" spans="1:5" x14ac:dyDescent="0.2">
      <c r="A114" s="5"/>
      <c r="B114" s="6"/>
      <c r="D114" s="2"/>
      <c r="E114" s="2"/>
    </row>
    <row r="115" spans="1:5" x14ac:dyDescent="0.2">
      <c r="A115" s="5"/>
      <c r="B115" s="6"/>
      <c r="D115" s="2"/>
      <c r="E115" s="2"/>
    </row>
    <row r="116" spans="1:5" x14ac:dyDescent="0.2">
      <c r="A116" s="5"/>
      <c r="B116" s="6"/>
      <c r="D116" s="2"/>
      <c r="E116" s="2"/>
    </row>
    <row r="117" spans="1:5" x14ac:dyDescent="0.2">
      <c r="A117" s="5"/>
      <c r="B117" s="6"/>
      <c r="D117" s="2"/>
      <c r="E117" s="2"/>
    </row>
    <row r="118" spans="1:5" x14ac:dyDescent="0.2">
      <c r="A118" s="5"/>
      <c r="B118" s="6"/>
      <c r="D118" s="2"/>
      <c r="E118" s="2"/>
    </row>
    <row r="119" spans="1:5" x14ac:dyDescent="0.2">
      <c r="A119" s="5"/>
      <c r="B119" s="6"/>
      <c r="D119" s="2"/>
      <c r="E119" s="2"/>
    </row>
    <row r="120" spans="1:5" x14ac:dyDescent="0.2">
      <c r="A120" s="5"/>
      <c r="B120" s="6"/>
      <c r="D120" s="2"/>
      <c r="E120" s="2"/>
    </row>
    <row r="121" spans="1:5" x14ac:dyDescent="0.2">
      <c r="A121" s="5"/>
      <c r="B121" s="6"/>
      <c r="D121" s="2"/>
      <c r="E121" s="2"/>
    </row>
    <row r="122" spans="1:5" x14ac:dyDescent="0.2">
      <c r="A122" s="5"/>
      <c r="B122" s="6"/>
      <c r="D122" s="2"/>
      <c r="E122" s="2"/>
    </row>
    <row r="123" spans="1:5" x14ac:dyDescent="0.2">
      <c r="A123" s="5"/>
      <c r="B123" s="6"/>
      <c r="D123" s="2"/>
      <c r="E123" s="2"/>
    </row>
    <row r="124" spans="1:5" x14ac:dyDescent="0.2">
      <c r="A124" s="5"/>
      <c r="B124" s="6"/>
      <c r="D124" s="2"/>
      <c r="E124" s="2"/>
    </row>
    <row r="125" spans="1:5" x14ac:dyDescent="0.2">
      <c r="A125" s="5"/>
      <c r="B125" s="6"/>
      <c r="D125" s="2"/>
      <c r="E125" s="2"/>
    </row>
    <row r="126" spans="1:5" x14ac:dyDescent="0.2">
      <c r="A126" s="5"/>
      <c r="B126" s="6"/>
      <c r="D126" s="2"/>
      <c r="E126" s="2"/>
    </row>
    <row r="127" spans="1:5" x14ac:dyDescent="0.2">
      <c r="A127" s="5"/>
      <c r="B127" s="6"/>
      <c r="D127" s="2"/>
      <c r="E127" s="2"/>
    </row>
    <row r="128" spans="1:5" x14ac:dyDescent="0.2">
      <c r="A128" s="5"/>
      <c r="B128" s="6"/>
      <c r="D128" s="2"/>
      <c r="E128" s="2"/>
    </row>
    <row r="129" spans="1:5" x14ac:dyDescent="0.2">
      <c r="A129" s="5"/>
      <c r="B129" s="6"/>
      <c r="D129" s="2"/>
      <c r="E129" s="2"/>
    </row>
    <row r="130" spans="1:5" x14ac:dyDescent="0.2">
      <c r="A130" s="5"/>
      <c r="B130" s="6"/>
      <c r="D130" s="2"/>
      <c r="E130" s="2"/>
    </row>
    <row r="131" spans="1:5" x14ac:dyDescent="0.2">
      <c r="A131" s="5"/>
      <c r="B131" s="6"/>
      <c r="D131" s="2"/>
      <c r="E131" s="2"/>
    </row>
    <row r="132" spans="1:5" x14ac:dyDescent="0.2">
      <c r="A132" s="5"/>
      <c r="B132" s="6"/>
      <c r="D132" s="2"/>
      <c r="E132" s="2"/>
    </row>
    <row r="133" spans="1:5" x14ac:dyDescent="0.2">
      <c r="A133" s="5"/>
      <c r="B133" s="6"/>
      <c r="D133" s="2"/>
      <c r="E133" s="2"/>
    </row>
    <row r="134" spans="1:5" x14ac:dyDescent="0.2">
      <c r="A134" s="5"/>
      <c r="B134" s="6"/>
      <c r="D134" s="2"/>
      <c r="E134" s="2"/>
    </row>
    <row r="135" spans="1:5" x14ac:dyDescent="0.2">
      <c r="A135" s="5"/>
      <c r="B135" s="6"/>
      <c r="D135" s="2"/>
      <c r="E135" s="2"/>
    </row>
    <row r="136" spans="1:5" x14ac:dyDescent="0.2">
      <c r="A136" s="5"/>
      <c r="B136" s="6"/>
      <c r="D136" s="2"/>
      <c r="E136" s="2"/>
    </row>
    <row r="137" spans="1:5" ht="12.75" customHeight="1" x14ac:dyDescent="0.2">
      <c r="A137" s="5"/>
      <c r="B137" s="6"/>
      <c r="D137" s="2"/>
      <c r="E137" s="2"/>
    </row>
    <row r="138" spans="1:5" x14ac:dyDescent="0.2">
      <c r="A138" s="5"/>
      <c r="B138" s="6"/>
      <c r="D138" s="2"/>
      <c r="E138" s="2"/>
    </row>
    <row r="139" spans="1:5" x14ac:dyDescent="0.2">
      <c r="A139" s="5"/>
      <c r="B139" s="6"/>
      <c r="D139" s="2"/>
      <c r="E139" s="2"/>
    </row>
    <row r="140" spans="1:5" x14ac:dyDescent="0.2">
      <c r="A140" s="5"/>
      <c r="B140" s="6"/>
      <c r="D140" s="2"/>
      <c r="E140" s="2"/>
    </row>
    <row r="141" spans="1:5" x14ac:dyDescent="0.2">
      <c r="A141" s="5"/>
      <c r="B141" s="6"/>
      <c r="D141" s="2"/>
      <c r="E141" s="2"/>
    </row>
    <row r="142" spans="1:5" x14ac:dyDescent="0.2">
      <c r="A142" s="5"/>
      <c r="B142" s="6"/>
      <c r="D142" s="2"/>
      <c r="E142" s="2"/>
    </row>
    <row r="143" spans="1:5" x14ac:dyDescent="0.2">
      <c r="A143" s="5"/>
      <c r="B143" s="6"/>
      <c r="D143" s="2"/>
      <c r="E143" s="2"/>
    </row>
    <row r="144" spans="1:5" x14ac:dyDescent="0.2">
      <c r="A144" s="5"/>
      <c r="B144" s="6"/>
      <c r="D144" s="2"/>
      <c r="E144" s="2"/>
    </row>
    <row r="145" spans="1:5" x14ac:dyDescent="0.2">
      <c r="A145" s="5"/>
      <c r="B145" s="6"/>
      <c r="D145" s="2"/>
      <c r="E145" s="2"/>
    </row>
    <row r="146" spans="1:5" x14ac:dyDescent="0.2">
      <c r="A146" s="5"/>
      <c r="B146" s="6"/>
      <c r="D146" s="2"/>
      <c r="E146" s="2"/>
    </row>
    <row r="147" spans="1:5" x14ac:dyDescent="0.2">
      <c r="A147" s="5"/>
      <c r="B147" s="6"/>
      <c r="D147" s="2"/>
      <c r="E147" s="2"/>
    </row>
    <row r="148" spans="1:5" x14ac:dyDescent="0.2">
      <c r="A148" s="5"/>
      <c r="B148" s="6"/>
      <c r="D148" s="2"/>
      <c r="E148" s="2"/>
    </row>
    <row r="149" spans="1:5" x14ac:dyDescent="0.2">
      <c r="A149" s="5"/>
      <c r="B149" s="6"/>
      <c r="D149" s="2"/>
      <c r="E149" s="2"/>
    </row>
    <row r="150" spans="1:5" s="17" customFormat="1" x14ac:dyDescent="0.2">
      <c r="A150" s="91"/>
      <c r="B150" s="92"/>
      <c r="C150" s="18"/>
    </row>
    <row r="151" spans="1:5" x14ac:dyDescent="0.2">
      <c r="A151" s="5"/>
      <c r="B151" s="6"/>
      <c r="D151" s="2"/>
      <c r="E151" s="2"/>
    </row>
    <row r="152" spans="1:5" x14ac:dyDescent="0.2">
      <c r="A152" s="5"/>
      <c r="B152" s="6"/>
      <c r="D152" s="2"/>
      <c r="E152" s="2"/>
    </row>
    <row r="153" spans="1:5" x14ac:dyDescent="0.2">
      <c r="A153" s="5"/>
      <c r="B153" s="6"/>
      <c r="D153" s="2"/>
      <c r="E153" s="2"/>
    </row>
    <row r="154" spans="1:5" x14ac:dyDescent="0.2">
      <c r="A154" s="5"/>
      <c r="B154" s="6"/>
      <c r="D154" s="2"/>
      <c r="E154" s="2"/>
    </row>
    <row r="155" spans="1:5" s="17" customFormat="1" x14ac:dyDescent="0.2">
      <c r="A155" s="91"/>
      <c r="B155" s="92"/>
      <c r="C155" s="18"/>
    </row>
    <row r="156" spans="1:5" x14ac:dyDescent="0.2">
      <c r="A156" s="5"/>
      <c r="B156" s="6"/>
      <c r="D156" s="2"/>
      <c r="E156" s="2"/>
    </row>
    <row r="157" spans="1:5" x14ac:dyDescent="0.2">
      <c r="A157" s="5"/>
      <c r="B157" s="6"/>
      <c r="D157" s="2"/>
      <c r="E157" s="2"/>
    </row>
    <row r="158" spans="1:5" x14ac:dyDescent="0.2">
      <c r="A158" s="5"/>
      <c r="B158" s="6"/>
      <c r="D158" s="2"/>
      <c r="E158" s="2"/>
    </row>
    <row r="159" spans="1:5" x14ac:dyDescent="0.2">
      <c r="A159" s="5"/>
      <c r="B159" s="6"/>
      <c r="D159" s="2"/>
      <c r="E159" s="2"/>
    </row>
    <row r="160" spans="1:5" x14ac:dyDescent="0.2">
      <c r="A160" s="5"/>
      <c r="B160" s="6"/>
      <c r="D160" s="2"/>
      <c r="E160" s="2"/>
    </row>
    <row r="161" spans="1:5" x14ac:dyDescent="0.2">
      <c r="A161" s="5"/>
      <c r="B161" s="6"/>
      <c r="D161" s="2"/>
      <c r="E161" s="2"/>
    </row>
    <row r="162" spans="1:5" s="17" customFormat="1" x14ac:dyDescent="0.2">
      <c r="A162" s="91"/>
      <c r="B162" s="92"/>
      <c r="C162" s="18"/>
    </row>
    <row r="163" spans="1:5" x14ac:dyDescent="0.2">
      <c r="A163" s="5"/>
      <c r="B163" s="6"/>
      <c r="D163" s="2"/>
      <c r="E163" s="2"/>
    </row>
    <row r="164" spans="1:5" x14ac:dyDescent="0.2">
      <c r="A164" s="5"/>
      <c r="B164" s="6"/>
      <c r="D164" s="2"/>
      <c r="E164" s="2"/>
    </row>
    <row r="165" spans="1:5" x14ac:dyDescent="0.2">
      <c r="A165" s="5"/>
      <c r="B165" s="6"/>
      <c r="D165" s="2"/>
      <c r="E165" s="2"/>
    </row>
    <row r="166" spans="1:5" x14ac:dyDescent="0.2">
      <c r="A166" s="5"/>
      <c r="B166" s="6"/>
      <c r="D166" s="2"/>
      <c r="E166" s="2"/>
    </row>
    <row r="167" spans="1:5" x14ac:dyDescent="0.2">
      <c r="A167" s="5"/>
      <c r="B167" s="6"/>
      <c r="D167" s="2"/>
      <c r="E167" s="2"/>
    </row>
    <row r="168" spans="1:5" x14ac:dyDescent="0.2">
      <c r="A168" s="5"/>
      <c r="B168" s="6"/>
      <c r="D168" s="2"/>
      <c r="E168" s="2"/>
    </row>
    <row r="169" spans="1:5" x14ac:dyDescent="0.2">
      <c r="A169" s="5"/>
      <c r="B169" s="6"/>
      <c r="D169" s="2"/>
      <c r="E169" s="2"/>
    </row>
    <row r="170" spans="1:5" x14ac:dyDescent="0.2">
      <c r="A170" s="5"/>
      <c r="B170" s="6"/>
      <c r="D170" s="2"/>
      <c r="E170" s="2"/>
    </row>
    <row r="171" spans="1:5" x14ac:dyDescent="0.2">
      <c r="A171" s="5"/>
      <c r="B171" s="6"/>
      <c r="D171" s="2"/>
      <c r="E171" s="2"/>
    </row>
    <row r="172" spans="1:5" x14ac:dyDescent="0.2">
      <c r="A172" s="5"/>
      <c r="B172" s="6"/>
      <c r="D172" s="2"/>
      <c r="E172" s="2"/>
    </row>
    <row r="173" spans="1:5" x14ac:dyDescent="0.2">
      <c r="A173" s="5"/>
      <c r="B173" s="6"/>
      <c r="D173" s="2"/>
      <c r="E173" s="2"/>
    </row>
    <row r="174" spans="1:5" x14ac:dyDescent="0.2">
      <c r="A174" s="5"/>
      <c r="B174" s="6"/>
      <c r="D174" s="2"/>
      <c r="E174" s="2"/>
    </row>
    <row r="175" spans="1:5" x14ac:dyDescent="0.2">
      <c r="A175" s="5"/>
      <c r="B175" s="6"/>
      <c r="D175" s="2"/>
      <c r="E175" s="2"/>
    </row>
    <row r="176" spans="1:5" x14ac:dyDescent="0.2">
      <c r="A176" s="5"/>
      <c r="B176" s="6"/>
      <c r="D176" s="2"/>
      <c r="E176" s="2"/>
    </row>
    <row r="177" spans="1:5" x14ac:dyDescent="0.2">
      <c r="A177" s="5"/>
      <c r="B177" s="6"/>
      <c r="D177" s="2"/>
      <c r="E177" s="2"/>
    </row>
    <row r="178" spans="1:5" x14ac:dyDescent="0.2">
      <c r="A178" s="5"/>
      <c r="B178" s="6"/>
      <c r="D178" s="2"/>
      <c r="E178" s="2"/>
    </row>
    <row r="179" spans="1:5" x14ac:dyDescent="0.2">
      <c r="A179" s="5"/>
      <c r="B179" s="6"/>
      <c r="D179" s="2"/>
      <c r="E179" s="2"/>
    </row>
    <row r="180" spans="1:5" x14ac:dyDescent="0.2">
      <c r="A180" s="5"/>
      <c r="B180" s="6"/>
      <c r="D180" s="2"/>
      <c r="E180" s="2"/>
    </row>
    <row r="181" spans="1:5" x14ac:dyDescent="0.2">
      <c r="A181" s="5"/>
      <c r="B181" s="6"/>
      <c r="D181" s="2"/>
      <c r="E181" s="2"/>
    </row>
    <row r="182" spans="1:5" x14ac:dyDescent="0.2">
      <c r="A182" s="5"/>
      <c r="B182" s="6"/>
      <c r="D182" s="2"/>
      <c r="E182" s="2"/>
    </row>
    <row r="183" spans="1:5" x14ac:dyDescent="0.2">
      <c r="A183" s="5"/>
      <c r="B183" s="6"/>
      <c r="D183" s="2"/>
      <c r="E183" s="2"/>
    </row>
    <row r="184" spans="1:5" x14ac:dyDescent="0.2">
      <c r="A184" s="5"/>
      <c r="B184" s="6"/>
      <c r="D184" s="2"/>
      <c r="E184" s="2"/>
    </row>
    <row r="185" spans="1:5" x14ac:dyDescent="0.2">
      <c r="A185" s="5"/>
      <c r="B185" s="6"/>
      <c r="D185" s="2"/>
      <c r="E185" s="2"/>
    </row>
    <row r="186" spans="1:5" x14ac:dyDescent="0.2">
      <c r="A186" s="5"/>
      <c r="B186" s="6"/>
      <c r="D186" s="2"/>
      <c r="E186" s="2"/>
    </row>
    <row r="187" spans="1:5" x14ac:dyDescent="0.2">
      <c r="A187" s="5"/>
      <c r="B187" s="6"/>
      <c r="D187" s="2"/>
      <c r="E187" s="2"/>
    </row>
    <row r="188" spans="1:5" x14ac:dyDescent="0.2">
      <c r="A188" s="5"/>
      <c r="B188" s="6"/>
      <c r="D188" s="2"/>
      <c r="E188" s="2"/>
    </row>
    <row r="189" spans="1:5" x14ac:dyDescent="0.2">
      <c r="A189" s="5"/>
      <c r="B189" s="6"/>
      <c r="D189" s="2"/>
      <c r="E189" s="2"/>
    </row>
    <row r="190" spans="1:5" x14ac:dyDescent="0.2">
      <c r="A190" s="5"/>
      <c r="B190" s="6"/>
      <c r="D190" s="2"/>
      <c r="E190" s="2"/>
    </row>
    <row r="191" spans="1:5" x14ac:dyDescent="0.2">
      <c r="A191" s="5"/>
      <c r="B191" s="6"/>
      <c r="D191" s="2"/>
      <c r="E191" s="2"/>
    </row>
    <row r="192" spans="1:5" x14ac:dyDescent="0.2">
      <c r="A192" s="5"/>
      <c r="B192" s="6"/>
      <c r="D192" s="2"/>
      <c r="E192" s="2"/>
    </row>
    <row r="193" spans="1:5" x14ac:dyDescent="0.2">
      <c r="A193" s="5"/>
      <c r="B193" s="6"/>
      <c r="D193" s="2"/>
      <c r="E193" s="2"/>
    </row>
    <row r="194" spans="1:5" x14ac:dyDescent="0.2">
      <c r="A194" s="5"/>
      <c r="B194" s="6"/>
      <c r="D194" s="2"/>
      <c r="E194" s="2"/>
    </row>
    <row r="195" spans="1:5" x14ac:dyDescent="0.2">
      <c r="A195" s="5"/>
      <c r="B195" s="6"/>
      <c r="D195" s="2"/>
      <c r="E195" s="2"/>
    </row>
    <row r="196" spans="1:5" x14ac:dyDescent="0.2">
      <c r="A196" s="5"/>
      <c r="B196" s="6"/>
      <c r="D196" s="2"/>
      <c r="E196" s="2"/>
    </row>
    <row r="197" spans="1:5" x14ac:dyDescent="0.2">
      <c r="A197" s="5"/>
      <c r="B197" s="6"/>
      <c r="D197" s="2"/>
      <c r="E197" s="2"/>
    </row>
    <row r="198" spans="1:5" x14ac:dyDescent="0.2">
      <c r="A198" s="5"/>
      <c r="B198" s="6"/>
      <c r="D198" s="2"/>
      <c r="E198" s="2"/>
    </row>
    <row r="199" spans="1:5" x14ac:dyDescent="0.2">
      <c r="A199" s="5"/>
      <c r="B199" s="6"/>
      <c r="D199" s="2"/>
      <c r="E199" s="2"/>
    </row>
    <row r="200" spans="1:5" x14ac:dyDescent="0.2">
      <c r="A200" s="5"/>
      <c r="B200" s="6"/>
      <c r="D200" s="2"/>
      <c r="E200" s="2"/>
    </row>
    <row r="201" spans="1:5" x14ac:dyDescent="0.2">
      <c r="A201" s="5"/>
      <c r="B201" s="6"/>
      <c r="D201" s="2"/>
      <c r="E201" s="2"/>
    </row>
    <row r="202" spans="1:5" x14ac:dyDescent="0.2">
      <c r="A202" s="5"/>
      <c r="B202" s="6"/>
      <c r="D202" s="2"/>
      <c r="E202" s="2"/>
    </row>
    <row r="203" spans="1:5" x14ac:dyDescent="0.2">
      <c r="A203" s="5"/>
      <c r="B203" s="6"/>
      <c r="D203" s="2"/>
      <c r="E203" s="2"/>
    </row>
    <row r="204" spans="1:5" x14ac:dyDescent="0.2">
      <c r="A204" s="5"/>
      <c r="B204" s="6"/>
      <c r="D204" s="2"/>
      <c r="E204" s="2"/>
    </row>
    <row r="205" spans="1:5" x14ac:dyDescent="0.2">
      <c r="A205" s="5"/>
      <c r="B205" s="6"/>
      <c r="D205" s="2"/>
      <c r="E205" s="2"/>
    </row>
    <row r="206" spans="1:5" x14ac:dyDescent="0.2">
      <c r="A206" s="5"/>
      <c r="B206" s="6"/>
      <c r="D206" s="2"/>
      <c r="E206" s="2"/>
    </row>
    <row r="207" spans="1:5" x14ac:dyDescent="0.2">
      <c r="A207" s="5"/>
      <c r="B207" s="6"/>
      <c r="D207" s="2"/>
      <c r="E207" s="2"/>
    </row>
    <row r="208" spans="1:5" x14ac:dyDescent="0.2">
      <c r="A208" s="5"/>
      <c r="B208" s="6"/>
      <c r="D208" s="2"/>
      <c r="E208" s="2"/>
    </row>
    <row r="209" spans="1:5" x14ac:dyDescent="0.2">
      <c r="A209" s="5"/>
      <c r="B209" s="6"/>
      <c r="D209" s="2"/>
      <c r="E209" s="2"/>
    </row>
    <row r="210" spans="1:5" x14ac:dyDescent="0.2">
      <c r="A210" s="5"/>
      <c r="B210" s="6"/>
      <c r="D210" s="2"/>
      <c r="E210" s="2"/>
    </row>
    <row r="211" spans="1:5" x14ac:dyDescent="0.2">
      <c r="A211" s="5"/>
      <c r="B211" s="6"/>
      <c r="D211" s="2"/>
      <c r="E211" s="2"/>
    </row>
    <row r="212" spans="1:5" x14ac:dyDescent="0.2">
      <c r="A212" s="5"/>
      <c r="B212" s="6"/>
      <c r="D212" s="2"/>
      <c r="E212" s="2"/>
    </row>
    <row r="213" spans="1:5" x14ac:dyDescent="0.2">
      <c r="A213" s="5"/>
      <c r="B213" s="6"/>
      <c r="D213" s="2"/>
      <c r="E213" s="2"/>
    </row>
    <row r="214" spans="1:5" x14ac:dyDescent="0.2">
      <c r="A214" s="5"/>
      <c r="B214" s="6"/>
      <c r="D214" s="2"/>
      <c r="E214" s="2"/>
    </row>
    <row r="215" spans="1:5" x14ac:dyDescent="0.2">
      <c r="A215" s="5"/>
      <c r="B215" s="6"/>
      <c r="D215" s="2"/>
      <c r="E215" s="2"/>
    </row>
    <row r="216" spans="1:5" x14ac:dyDescent="0.2">
      <c r="A216" s="5"/>
      <c r="B216" s="6"/>
      <c r="D216" s="2"/>
      <c r="E216" s="2"/>
    </row>
    <row r="217" spans="1:5" x14ac:dyDescent="0.2">
      <c r="A217" s="5"/>
      <c r="B217" s="6"/>
      <c r="D217" s="2"/>
      <c r="E217" s="2"/>
    </row>
    <row r="218" spans="1:5" x14ac:dyDescent="0.2">
      <c r="A218" s="5"/>
      <c r="B218" s="6"/>
      <c r="D218" s="2"/>
      <c r="E218" s="2"/>
    </row>
    <row r="219" spans="1:5" x14ac:dyDescent="0.2">
      <c r="A219" s="5"/>
      <c r="B219" s="6"/>
      <c r="D219" s="2"/>
      <c r="E219" s="2"/>
    </row>
    <row r="220" spans="1:5" x14ac:dyDescent="0.2">
      <c r="A220" s="5"/>
      <c r="B220" s="6"/>
      <c r="D220" s="2"/>
      <c r="E220" s="2"/>
    </row>
    <row r="221" spans="1:5" x14ac:dyDescent="0.2">
      <c r="A221" s="5"/>
      <c r="B221" s="6"/>
      <c r="D221" s="2"/>
      <c r="E221" s="2"/>
    </row>
    <row r="222" spans="1:5" x14ac:dyDescent="0.2">
      <c r="A222" s="5"/>
      <c r="B222" s="6"/>
      <c r="D222" s="2"/>
      <c r="E222" s="2"/>
    </row>
    <row r="223" spans="1:5" x14ac:dyDescent="0.2">
      <c r="A223" s="5"/>
      <c r="B223" s="6"/>
      <c r="D223" s="2"/>
      <c r="E223" s="2"/>
    </row>
    <row r="224" spans="1:5" x14ac:dyDescent="0.2">
      <c r="A224" s="5"/>
      <c r="B224" s="6"/>
      <c r="D224" s="2"/>
      <c r="E224" s="2"/>
    </row>
    <row r="225" spans="1:5" x14ac:dyDescent="0.2">
      <c r="A225" s="5"/>
      <c r="B225" s="6"/>
      <c r="D225" s="2"/>
      <c r="E225" s="2"/>
    </row>
    <row r="226" spans="1:5" x14ac:dyDescent="0.2">
      <c r="A226" s="5"/>
      <c r="B226" s="6"/>
      <c r="D226" s="2"/>
      <c r="E226" s="2"/>
    </row>
    <row r="227" spans="1:5" x14ac:dyDescent="0.2">
      <c r="A227" s="5"/>
      <c r="B227" s="6"/>
      <c r="D227" s="2"/>
      <c r="E227" s="2"/>
    </row>
    <row r="228" spans="1:5" x14ac:dyDescent="0.2">
      <c r="A228" s="5"/>
      <c r="B228" s="6"/>
      <c r="D228" s="2"/>
      <c r="E228" s="2"/>
    </row>
    <row r="229" spans="1:5" x14ac:dyDescent="0.2">
      <c r="A229" s="5"/>
      <c r="B229" s="6"/>
      <c r="D229" s="2"/>
      <c r="E229" s="2"/>
    </row>
    <row r="230" spans="1:5" x14ac:dyDescent="0.2">
      <c r="A230" s="5"/>
      <c r="B230" s="6"/>
      <c r="D230" s="2"/>
      <c r="E230" s="2"/>
    </row>
    <row r="231" spans="1:5" x14ac:dyDescent="0.2">
      <c r="A231" s="5"/>
      <c r="B231" s="6"/>
      <c r="D231" s="2"/>
      <c r="E231" s="2"/>
    </row>
    <row r="232" spans="1:5" x14ac:dyDescent="0.2">
      <c r="A232" s="5"/>
      <c r="B232" s="6"/>
      <c r="D232" s="2"/>
      <c r="E232" s="2"/>
    </row>
    <row r="233" spans="1:5" x14ac:dyDescent="0.2">
      <c r="A233" s="5"/>
      <c r="B233" s="6"/>
      <c r="D233" s="2"/>
      <c r="E233" s="2"/>
    </row>
    <row r="234" spans="1:5" x14ac:dyDescent="0.2">
      <c r="A234" s="5"/>
      <c r="B234" s="6"/>
      <c r="D234" s="2"/>
      <c r="E234" s="2"/>
    </row>
    <row r="235" spans="1:5" x14ac:dyDescent="0.2">
      <c r="A235" s="5"/>
      <c r="B235" s="6"/>
      <c r="D235" s="2"/>
      <c r="E235" s="2"/>
    </row>
    <row r="236" spans="1:5" x14ac:dyDescent="0.2">
      <c r="A236" s="5"/>
      <c r="B236" s="6"/>
      <c r="D236" s="2"/>
      <c r="E236" s="2"/>
    </row>
    <row r="237" spans="1:5" x14ac:dyDescent="0.2">
      <c r="A237" s="5"/>
      <c r="B237" s="6"/>
      <c r="D237" s="2"/>
      <c r="E237" s="2"/>
    </row>
    <row r="238" spans="1:5" x14ac:dyDescent="0.2">
      <c r="A238" s="5"/>
      <c r="B238" s="6"/>
      <c r="D238" s="2"/>
      <c r="E238" s="2"/>
    </row>
    <row r="239" spans="1:5" x14ac:dyDescent="0.2">
      <c r="A239" s="5"/>
      <c r="B239" s="6"/>
      <c r="D239" s="2"/>
      <c r="E239" s="2"/>
    </row>
    <row r="240" spans="1:5" x14ac:dyDescent="0.2">
      <c r="A240" s="5"/>
      <c r="B240" s="6"/>
      <c r="D240" s="2"/>
      <c r="E240" s="2"/>
    </row>
    <row r="241" spans="1:5" x14ac:dyDescent="0.2">
      <c r="A241" s="5"/>
      <c r="B241" s="6"/>
      <c r="D241" s="2"/>
      <c r="E241" s="2"/>
    </row>
    <row r="242" spans="1:5" x14ac:dyDescent="0.2">
      <c r="A242" s="5"/>
      <c r="B242" s="6"/>
      <c r="D242" s="2"/>
      <c r="E242" s="2"/>
    </row>
    <row r="243" spans="1:5" x14ac:dyDescent="0.2">
      <c r="A243" s="5"/>
      <c r="B243" s="6"/>
      <c r="D243" s="2"/>
      <c r="E243" s="2"/>
    </row>
    <row r="244" spans="1:5" x14ac:dyDescent="0.2">
      <c r="A244" s="5"/>
      <c r="B244" s="6"/>
      <c r="D244" s="2"/>
      <c r="E244" s="2"/>
    </row>
    <row r="245" spans="1:5" x14ac:dyDescent="0.2">
      <c r="A245" s="5"/>
      <c r="B245" s="6"/>
      <c r="D245" s="2"/>
      <c r="E245" s="2"/>
    </row>
    <row r="246" spans="1:5" x14ac:dyDescent="0.2">
      <c r="A246" s="5"/>
      <c r="B246" s="6"/>
      <c r="D246" s="2"/>
      <c r="E246" s="2"/>
    </row>
    <row r="247" spans="1:5" x14ac:dyDescent="0.2">
      <c r="A247" s="5"/>
      <c r="B247" s="6"/>
      <c r="D247" s="2"/>
      <c r="E247" s="2"/>
    </row>
    <row r="248" spans="1:5" x14ac:dyDescent="0.2">
      <c r="A248" s="5"/>
      <c r="B248" s="6"/>
      <c r="D248" s="2"/>
      <c r="E248" s="2"/>
    </row>
    <row r="249" spans="1:5" x14ac:dyDescent="0.2">
      <c r="A249" s="5"/>
      <c r="B249" s="6"/>
      <c r="D249" s="2"/>
      <c r="E249" s="2"/>
    </row>
    <row r="250" spans="1:5" x14ac:dyDescent="0.2">
      <c r="A250" s="5"/>
      <c r="B250" s="6"/>
      <c r="D250" s="2"/>
      <c r="E250" s="2"/>
    </row>
    <row r="251" spans="1:5" x14ac:dyDescent="0.2">
      <c r="A251" s="5"/>
      <c r="B251" s="6"/>
      <c r="D251" s="2"/>
      <c r="E251" s="2"/>
    </row>
    <row r="252" spans="1:5" x14ac:dyDescent="0.2">
      <c r="A252" s="5"/>
      <c r="B252" s="6"/>
      <c r="D252" s="2"/>
      <c r="E252" s="2"/>
    </row>
    <row r="253" spans="1:5" x14ac:dyDescent="0.2">
      <c r="A253" s="5"/>
      <c r="B253" s="6"/>
      <c r="D253" s="2"/>
      <c r="E253" s="2"/>
    </row>
    <row r="254" spans="1:5" x14ac:dyDescent="0.2">
      <c r="A254" s="5"/>
      <c r="B254" s="6"/>
      <c r="D254" s="2"/>
      <c r="E254" s="2"/>
    </row>
    <row r="255" spans="1:5" x14ac:dyDescent="0.2">
      <c r="A255" s="5"/>
      <c r="B255" s="6"/>
      <c r="D255" s="2"/>
      <c r="E255" s="2"/>
    </row>
    <row r="256" spans="1:5" x14ac:dyDescent="0.2">
      <c r="A256" s="5"/>
      <c r="B256" s="6"/>
      <c r="D256" s="2"/>
      <c r="E256" s="2"/>
    </row>
    <row r="257" spans="1:5" x14ac:dyDescent="0.2">
      <c r="A257" s="5"/>
      <c r="B257" s="6"/>
      <c r="D257" s="2"/>
      <c r="E257" s="2"/>
    </row>
    <row r="258" spans="1:5" x14ac:dyDescent="0.2">
      <c r="A258" s="5"/>
      <c r="B258" s="6"/>
      <c r="D258" s="2"/>
      <c r="E258" s="2"/>
    </row>
    <row r="259" spans="1:5" x14ac:dyDescent="0.2">
      <c r="A259" s="5"/>
      <c r="B259" s="6"/>
      <c r="D259" s="2"/>
      <c r="E259" s="2"/>
    </row>
    <row r="260" spans="1:5" x14ac:dyDescent="0.2">
      <c r="A260" s="5"/>
      <c r="B260" s="6"/>
      <c r="D260" s="2"/>
      <c r="E260" s="2"/>
    </row>
    <row r="261" spans="1:5" x14ac:dyDescent="0.2">
      <c r="A261" s="5"/>
      <c r="B261" s="6"/>
      <c r="D261" s="2"/>
      <c r="E261" s="2"/>
    </row>
    <row r="262" spans="1:5" x14ac:dyDescent="0.2">
      <c r="A262" s="5"/>
      <c r="B262" s="6"/>
      <c r="D262" s="2"/>
      <c r="E262" s="2"/>
    </row>
    <row r="263" spans="1:5" x14ac:dyDescent="0.2">
      <c r="A263" s="5"/>
      <c r="B263" s="6"/>
      <c r="D263" s="2"/>
      <c r="E263" s="2"/>
    </row>
    <row r="264" spans="1:5" x14ac:dyDescent="0.2">
      <c r="A264" s="5"/>
      <c r="B264" s="6"/>
      <c r="D264" s="2"/>
      <c r="E264" s="2"/>
    </row>
    <row r="265" spans="1:5" x14ac:dyDescent="0.2">
      <c r="A265" s="5"/>
      <c r="B265" s="6"/>
      <c r="D265" s="2"/>
      <c r="E265" s="2"/>
    </row>
    <row r="266" spans="1:5" x14ac:dyDescent="0.2">
      <c r="A266" s="5"/>
      <c r="B266" s="6"/>
      <c r="D266" s="2"/>
      <c r="E266" s="2"/>
    </row>
    <row r="267" spans="1:5" x14ac:dyDescent="0.2">
      <c r="A267" s="5"/>
      <c r="B267" s="6"/>
      <c r="D267" s="2"/>
      <c r="E267" s="2"/>
    </row>
    <row r="268" spans="1:5" x14ac:dyDescent="0.2">
      <c r="A268" s="5"/>
      <c r="B268" s="6"/>
      <c r="D268" s="2"/>
      <c r="E268" s="2"/>
    </row>
    <row r="269" spans="1:5" x14ac:dyDescent="0.2">
      <c r="A269" s="5"/>
      <c r="B269" s="6"/>
      <c r="D269" s="2"/>
      <c r="E269" s="2"/>
    </row>
    <row r="270" spans="1:5" x14ac:dyDescent="0.2">
      <c r="A270" s="5"/>
      <c r="B270" s="6"/>
      <c r="D270" s="2"/>
      <c r="E270" s="2"/>
    </row>
    <row r="271" spans="1:5" x14ac:dyDescent="0.2">
      <c r="A271" s="5"/>
      <c r="B271" s="6"/>
      <c r="D271" s="2"/>
      <c r="E271" s="2"/>
    </row>
    <row r="272" spans="1:5" x14ac:dyDescent="0.2">
      <c r="A272" s="5"/>
      <c r="B272" s="6"/>
      <c r="D272" s="2"/>
      <c r="E272" s="2"/>
    </row>
    <row r="273" spans="1:5" x14ac:dyDescent="0.2">
      <c r="A273" s="5"/>
      <c r="B273" s="6"/>
      <c r="D273" s="2"/>
      <c r="E273" s="2"/>
    </row>
    <row r="274" spans="1:5" x14ac:dyDescent="0.2">
      <c r="A274" s="5"/>
      <c r="B274" s="6"/>
      <c r="D274" s="2"/>
      <c r="E274" s="2"/>
    </row>
    <row r="275" spans="1:5" x14ac:dyDescent="0.2">
      <c r="A275" s="5"/>
      <c r="B275" s="6"/>
      <c r="D275" s="2"/>
      <c r="E275" s="2"/>
    </row>
    <row r="276" spans="1:5" x14ac:dyDescent="0.2">
      <c r="A276" s="5"/>
      <c r="B276" s="6"/>
      <c r="D276" s="2"/>
      <c r="E276" s="2"/>
    </row>
    <row r="277" spans="1:5" x14ac:dyDescent="0.2">
      <c r="A277" s="5"/>
      <c r="B277" s="6"/>
      <c r="D277" s="2"/>
      <c r="E277" s="2"/>
    </row>
    <row r="278" spans="1:5" x14ac:dyDescent="0.2">
      <c r="A278" s="5"/>
      <c r="B278" s="6"/>
      <c r="D278" s="2"/>
      <c r="E278" s="2"/>
    </row>
    <row r="279" spans="1:5" x14ac:dyDescent="0.2">
      <c r="A279" s="5"/>
      <c r="B279" s="6"/>
      <c r="D279" s="2"/>
      <c r="E279" s="2"/>
    </row>
    <row r="280" spans="1:5" x14ac:dyDescent="0.2">
      <c r="A280" s="5"/>
      <c r="B280" s="6"/>
      <c r="D280" s="2"/>
      <c r="E280" s="2"/>
    </row>
    <row r="281" spans="1:5" x14ac:dyDescent="0.2">
      <c r="A281" s="5"/>
      <c r="B281" s="6"/>
      <c r="D281" s="2"/>
      <c r="E281" s="2"/>
    </row>
    <row r="282" spans="1:5" x14ac:dyDescent="0.2">
      <c r="A282" s="5"/>
      <c r="B282" s="6"/>
      <c r="D282" s="2"/>
      <c r="E282" s="2"/>
    </row>
    <row r="283" spans="1:5" x14ac:dyDescent="0.2">
      <c r="A283" s="5"/>
      <c r="B283" s="6"/>
      <c r="D283" s="2"/>
      <c r="E283" s="2"/>
    </row>
    <row r="284" spans="1:5" x14ac:dyDescent="0.2">
      <c r="A284" s="5"/>
      <c r="B284" s="6"/>
      <c r="D284" s="2"/>
      <c r="E284" s="2"/>
    </row>
    <row r="285" spans="1:5" x14ac:dyDescent="0.2">
      <c r="A285" s="5"/>
      <c r="B285" s="6"/>
      <c r="D285" s="2"/>
      <c r="E285" s="2"/>
    </row>
    <row r="286" spans="1:5" x14ac:dyDescent="0.2">
      <c r="A286" s="5"/>
      <c r="B286" s="6"/>
      <c r="D286" s="2"/>
      <c r="E286" s="2"/>
    </row>
    <row r="287" spans="1:5" x14ac:dyDescent="0.2">
      <c r="A287" s="5"/>
      <c r="B287" s="6"/>
      <c r="D287" s="2"/>
      <c r="E287" s="2"/>
    </row>
    <row r="288" spans="1:5" x14ac:dyDescent="0.2">
      <c r="A288" s="5"/>
      <c r="B288" s="6"/>
      <c r="D288" s="2"/>
      <c r="E288" s="2"/>
    </row>
    <row r="289" spans="1:5" x14ac:dyDescent="0.2">
      <c r="A289" s="5"/>
      <c r="B289" s="6"/>
      <c r="D289" s="2"/>
      <c r="E289" s="2"/>
    </row>
    <row r="290" spans="1:5" x14ac:dyDescent="0.2">
      <c r="A290" s="5"/>
      <c r="B290" s="6"/>
      <c r="D290" s="2"/>
      <c r="E290" s="2"/>
    </row>
    <row r="291" spans="1:5" x14ac:dyDescent="0.2">
      <c r="A291" s="5"/>
      <c r="B291" s="6"/>
      <c r="D291" s="2"/>
      <c r="E291" s="2"/>
    </row>
    <row r="292" spans="1:5" x14ac:dyDescent="0.2">
      <c r="A292" s="5"/>
      <c r="B292" s="6"/>
      <c r="D292" s="2"/>
      <c r="E292" s="2"/>
    </row>
    <row r="293" spans="1:5" x14ac:dyDescent="0.2">
      <c r="A293" s="5"/>
      <c r="B293" s="6"/>
      <c r="D293" s="2"/>
      <c r="E293" s="2"/>
    </row>
    <row r="294" spans="1:5" x14ac:dyDescent="0.2">
      <c r="A294" s="5"/>
      <c r="B294" s="6"/>
      <c r="D294" s="2"/>
      <c r="E294" s="2"/>
    </row>
    <row r="295" spans="1:5" x14ac:dyDescent="0.2">
      <c r="A295" s="5"/>
      <c r="B295" s="6"/>
      <c r="D295" s="2"/>
      <c r="E295" s="2"/>
    </row>
    <row r="296" spans="1:5" x14ac:dyDescent="0.2">
      <c r="A296" s="5"/>
      <c r="B296" s="6"/>
      <c r="D296" s="2"/>
      <c r="E296" s="2"/>
    </row>
    <row r="297" spans="1:5" x14ac:dyDescent="0.2">
      <c r="A297" s="5"/>
      <c r="B297" s="6"/>
      <c r="D297" s="2"/>
      <c r="E297" s="2"/>
    </row>
    <row r="298" spans="1:5" x14ac:dyDescent="0.2">
      <c r="A298" s="5"/>
      <c r="B298" s="6"/>
      <c r="D298" s="2"/>
      <c r="E298" s="2"/>
    </row>
    <row r="299" spans="1:5" x14ac:dyDescent="0.2">
      <c r="A299" s="5"/>
      <c r="B299" s="6"/>
      <c r="D299" s="2"/>
      <c r="E299" s="2"/>
    </row>
    <row r="300" spans="1:5" x14ac:dyDescent="0.2">
      <c r="A300" s="5"/>
      <c r="B300" s="6"/>
      <c r="D300" s="2"/>
      <c r="E300" s="2"/>
    </row>
    <row r="301" spans="1:5" x14ac:dyDescent="0.2">
      <c r="A301" s="5"/>
      <c r="B301" s="6"/>
      <c r="D301" s="2"/>
      <c r="E301" s="2"/>
    </row>
    <row r="302" spans="1:5" x14ac:dyDescent="0.2">
      <c r="A302" s="5"/>
      <c r="B302" s="6"/>
      <c r="D302" s="2"/>
      <c r="E302" s="2"/>
    </row>
    <row r="303" spans="1:5" x14ac:dyDescent="0.2">
      <c r="A303" s="5"/>
      <c r="B303" s="6"/>
      <c r="D303" s="2"/>
      <c r="E303" s="2"/>
    </row>
    <row r="304" spans="1:5" x14ac:dyDescent="0.2">
      <c r="A304" s="5"/>
      <c r="B304" s="6"/>
      <c r="D304" s="2"/>
      <c r="E304" s="2"/>
    </row>
    <row r="305" spans="1:5" x14ac:dyDescent="0.2">
      <c r="A305" s="5"/>
      <c r="B305" s="6"/>
      <c r="D305" s="2"/>
      <c r="E305" s="2"/>
    </row>
    <row r="306" spans="1:5" x14ac:dyDescent="0.2">
      <c r="A306" s="5"/>
      <c r="B306" s="6"/>
      <c r="D306" s="2"/>
      <c r="E306" s="2"/>
    </row>
    <row r="307" spans="1:5" x14ac:dyDescent="0.2">
      <c r="A307" s="5"/>
      <c r="B307" s="6"/>
      <c r="D307" s="2"/>
      <c r="E307" s="2"/>
    </row>
    <row r="308" spans="1:5" x14ac:dyDescent="0.2">
      <c r="A308" s="5"/>
      <c r="B308" s="6"/>
      <c r="D308" s="2"/>
      <c r="E308" s="2"/>
    </row>
    <row r="309" spans="1:5" x14ac:dyDescent="0.2">
      <c r="A309" s="5"/>
      <c r="B309" s="6"/>
      <c r="D309" s="2"/>
      <c r="E309" s="2"/>
    </row>
    <row r="310" spans="1:5" x14ac:dyDescent="0.2">
      <c r="A310" s="5"/>
      <c r="B310" s="6"/>
      <c r="D310" s="2"/>
      <c r="E310" s="2"/>
    </row>
    <row r="311" spans="1:5" x14ac:dyDescent="0.2">
      <c r="A311" s="5"/>
      <c r="B311" s="6"/>
      <c r="D311" s="2"/>
      <c r="E311" s="2"/>
    </row>
    <row r="312" spans="1:5" x14ac:dyDescent="0.2">
      <c r="A312" s="5"/>
      <c r="B312" s="6"/>
      <c r="D312" s="2"/>
      <c r="E312" s="2"/>
    </row>
    <row r="313" spans="1:5" x14ac:dyDescent="0.2">
      <c r="A313" s="5"/>
      <c r="B313" s="6"/>
      <c r="D313" s="2"/>
      <c r="E313" s="2"/>
    </row>
    <row r="314" spans="1:5" x14ac:dyDescent="0.2">
      <c r="A314" s="5"/>
      <c r="B314" s="6"/>
      <c r="D314" s="2"/>
      <c r="E314" s="2"/>
    </row>
    <row r="315" spans="1:5" x14ac:dyDescent="0.2">
      <c r="A315" s="5"/>
      <c r="B315" s="6"/>
      <c r="D315" s="2"/>
      <c r="E315" s="2"/>
    </row>
    <row r="316" spans="1:5" x14ac:dyDescent="0.2">
      <c r="A316" s="5"/>
      <c r="B316" s="6"/>
      <c r="D316" s="2"/>
      <c r="E316" s="2"/>
    </row>
    <row r="317" spans="1:5" x14ac:dyDescent="0.2">
      <c r="A317" s="5"/>
      <c r="B317" s="6"/>
      <c r="D317" s="2"/>
      <c r="E317" s="2"/>
    </row>
    <row r="318" spans="1:5" x14ac:dyDescent="0.2">
      <c r="A318" s="5"/>
      <c r="B318" s="6"/>
      <c r="D318" s="2"/>
      <c r="E318" s="2"/>
    </row>
    <row r="319" spans="1:5" x14ac:dyDescent="0.2">
      <c r="A319" s="5"/>
      <c r="B319" s="6"/>
      <c r="D319" s="2"/>
      <c r="E319" s="2"/>
    </row>
    <row r="320" spans="1:5" x14ac:dyDescent="0.2">
      <c r="A320" s="5"/>
      <c r="B320" s="6"/>
      <c r="D320" s="2"/>
      <c r="E320" s="2"/>
    </row>
    <row r="321" spans="1:5" x14ac:dyDescent="0.2">
      <c r="A321" s="5"/>
      <c r="B321" s="6"/>
      <c r="D321" s="2"/>
      <c r="E321" s="2"/>
    </row>
    <row r="322" spans="1:5" x14ac:dyDescent="0.2">
      <c r="A322" s="5"/>
      <c r="B322" s="6"/>
      <c r="D322" s="2"/>
      <c r="E322" s="2"/>
    </row>
    <row r="323" spans="1:5" x14ac:dyDescent="0.2">
      <c r="A323" s="5"/>
      <c r="B323" s="6"/>
      <c r="D323" s="2"/>
      <c r="E323" s="2"/>
    </row>
    <row r="324" spans="1:5" x14ac:dyDescent="0.2">
      <c r="A324" s="5"/>
      <c r="B324" s="6"/>
      <c r="D324" s="2"/>
      <c r="E324" s="2"/>
    </row>
    <row r="325" spans="1:5" x14ac:dyDescent="0.2">
      <c r="A325" s="5"/>
      <c r="B325" s="6"/>
      <c r="D325" s="2"/>
      <c r="E325" s="2"/>
    </row>
    <row r="326" spans="1:5" x14ac:dyDescent="0.2">
      <c r="A326" s="5"/>
      <c r="B326" s="6"/>
      <c r="D326" s="2"/>
      <c r="E326" s="2"/>
    </row>
    <row r="327" spans="1:5" x14ac:dyDescent="0.2">
      <c r="A327" s="5"/>
      <c r="B327" s="6"/>
      <c r="D327" s="2"/>
      <c r="E327" s="2"/>
    </row>
    <row r="328" spans="1:5" x14ac:dyDescent="0.2">
      <c r="A328" s="5"/>
      <c r="B328" s="6"/>
      <c r="D328" s="2"/>
      <c r="E328" s="2"/>
    </row>
    <row r="329" spans="1:5" x14ac:dyDescent="0.2">
      <c r="A329" s="5"/>
      <c r="B329" s="6"/>
      <c r="D329" s="2"/>
      <c r="E329" s="2"/>
    </row>
    <row r="330" spans="1:5" x14ac:dyDescent="0.2">
      <c r="A330" s="5"/>
      <c r="B330" s="6"/>
      <c r="D330" s="2"/>
      <c r="E330" s="2"/>
    </row>
    <row r="331" spans="1:5" x14ac:dyDescent="0.2">
      <c r="A331" s="5"/>
      <c r="B331" s="6"/>
      <c r="D331" s="2"/>
      <c r="E331" s="2"/>
    </row>
    <row r="332" spans="1:5" x14ac:dyDescent="0.2">
      <c r="A332" s="5"/>
      <c r="B332" s="6"/>
      <c r="D332" s="2"/>
      <c r="E332" s="2"/>
    </row>
    <row r="333" spans="1:5" x14ac:dyDescent="0.2">
      <c r="A333" s="5"/>
      <c r="B333" s="6"/>
      <c r="D333" s="2"/>
      <c r="E333" s="2"/>
    </row>
    <row r="334" spans="1:5" x14ac:dyDescent="0.2">
      <c r="A334" s="5"/>
      <c r="B334" s="6"/>
      <c r="D334" s="2"/>
      <c r="E334" s="2"/>
    </row>
    <row r="335" spans="1:5" x14ac:dyDescent="0.2">
      <c r="A335" s="5"/>
      <c r="B335" s="6"/>
      <c r="D335" s="2"/>
      <c r="E335" s="2"/>
    </row>
    <row r="336" spans="1:5" x14ac:dyDescent="0.2">
      <c r="A336" s="5"/>
      <c r="B336" s="6"/>
      <c r="D336" s="2"/>
      <c r="E336" s="2"/>
    </row>
    <row r="337" spans="1:5" x14ac:dyDescent="0.2">
      <c r="A337" s="5"/>
      <c r="B337" s="6"/>
      <c r="D337" s="2"/>
      <c r="E337" s="2"/>
    </row>
    <row r="338" spans="1:5" x14ac:dyDescent="0.2">
      <c r="A338" s="5"/>
      <c r="B338" s="6"/>
      <c r="D338" s="2"/>
      <c r="E338" s="2"/>
    </row>
    <row r="339" spans="1:5" x14ac:dyDescent="0.2">
      <c r="A339" s="5"/>
      <c r="B339" s="6"/>
      <c r="D339" s="2"/>
      <c r="E339" s="2"/>
    </row>
    <row r="340" spans="1:5" x14ac:dyDescent="0.2">
      <c r="A340" s="5"/>
      <c r="B340" s="6"/>
      <c r="D340" s="2"/>
      <c r="E340" s="2"/>
    </row>
    <row r="341" spans="1:5" x14ac:dyDescent="0.2">
      <c r="A341" s="5"/>
      <c r="B341" s="6"/>
      <c r="D341" s="2"/>
      <c r="E341" s="2"/>
    </row>
    <row r="342" spans="1:5" x14ac:dyDescent="0.2">
      <c r="A342" s="5"/>
      <c r="B342" s="6"/>
      <c r="D342" s="2"/>
      <c r="E342" s="2"/>
    </row>
    <row r="343" spans="1:5" x14ac:dyDescent="0.2">
      <c r="A343" s="5"/>
      <c r="B343" s="6"/>
      <c r="D343" s="2"/>
      <c r="E343" s="2"/>
    </row>
    <row r="344" spans="1:5" x14ac:dyDescent="0.2">
      <c r="A344" s="5"/>
      <c r="B344" s="6"/>
      <c r="D344" s="2"/>
      <c r="E344" s="2"/>
    </row>
    <row r="345" spans="1:5" x14ac:dyDescent="0.2">
      <c r="A345" s="5"/>
      <c r="B345" s="6"/>
      <c r="D345" s="2"/>
      <c r="E345" s="2"/>
    </row>
    <row r="346" spans="1:5" x14ac:dyDescent="0.2">
      <c r="A346" s="5"/>
      <c r="B346" s="6"/>
      <c r="D346" s="2"/>
      <c r="E346" s="2"/>
    </row>
    <row r="347" spans="1:5" x14ac:dyDescent="0.2">
      <c r="A347" s="5"/>
      <c r="B347" s="6"/>
      <c r="D347" s="2"/>
      <c r="E347" s="2"/>
    </row>
    <row r="348" spans="1:5" x14ac:dyDescent="0.2">
      <c r="A348" s="5"/>
      <c r="B348" s="6"/>
      <c r="D348" s="2"/>
      <c r="E348" s="2"/>
    </row>
    <row r="349" spans="1:5" x14ac:dyDescent="0.2">
      <c r="A349" s="5"/>
      <c r="B349" s="6"/>
      <c r="D349" s="2"/>
      <c r="E349" s="2"/>
    </row>
    <row r="350" spans="1:5" x14ac:dyDescent="0.2">
      <c r="A350" s="5"/>
      <c r="B350" s="6"/>
      <c r="D350" s="2"/>
      <c r="E350" s="2"/>
    </row>
    <row r="351" spans="1:5" x14ac:dyDescent="0.2">
      <c r="A351" s="5"/>
      <c r="B351" s="6"/>
      <c r="D351" s="2"/>
      <c r="E351" s="2"/>
    </row>
    <row r="352" spans="1:5" x14ac:dyDescent="0.2">
      <c r="A352" s="5"/>
      <c r="B352" s="6"/>
      <c r="D352" s="2"/>
      <c r="E352" s="2"/>
    </row>
    <row r="353" spans="1:5" x14ac:dyDescent="0.2">
      <c r="A353" s="5"/>
      <c r="B353" s="6"/>
      <c r="D353" s="2"/>
      <c r="E353" s="2"/>
    </row>
    <row r="354" spans="1:5" x14ac:dyDescent="0.2">
      <c r="A354" s="5"/>
      <c r="B354" s="6"/>
      <c r="D354" s="2"/>
      <c r="E354" s="2"/>
    </row>
    <row r="355" spans="1:5" x14ac:dyDescent="0.2">
      <c r="A355" s="5"/>
      <c r="B355" s="6"/>
      <c r="D355" s="2"/>
      <c r="E355" s="2"/>
    </row>
    <row r="356" spans="1:5" x14ac:dyDescent="0.2">
      <c r="A356" s="5"/>
      <c r="B356" s="6"/>
      <c r="D356" s="2"/>
      <c r="E356" s="2"/>
    </row>
    <row r="357" spans="1:5" x14ac:dyDescent="0.2">
      <c r="A357" s="5"/>
      <c r="B357" s="6"/>
      <c r="D357" s="2"/>
      <c r="E357" s="2"/>
    </row>
    <row r="358" spans="1:5" x14ac:dyDescent="0.2">
      <c r="A358" s="5"/>
      <c r="B358" s="6"/>
      <c r="D358" s="2"/>
      <c r="E358" s="2"/>
    </row>
    <row r="359" spans="1:5" x14ac:dyDescent="0.2">
      <c r="A359" s="5"/>
      <c r="B359" s="6"/>
      <c r="D359" s="2"/>
      <c r="E359" s="2"/>
    </row>
    <row r="360" spans="1:5" x14ac:dyDescent="0.2">
      <c r="A360" s="5"/>
      <c r="B360" s="6"/>
      <c r="D360" s="2"/>
      <c r="E360" s="2"/>
    </row>
    <row r="361" spans="1:5" x14ac:dyDescent="0.2">
      <c r="A361" s="5"/>
      <c r="B361" s="6"/>
      <c r="D361" s="2"/>
      <c r="E361" s="2"/>
    </row>
    <row r="362" spans="1:5" x14ac:dyDescent="0.2">
      <c r="A362" s="5"/>
      <c r="B362" s="6"/>
      <c r="D362" s="2"/>
      <c r="E362" s="2"/>
    </row>
    <row r="363" spans="1:5" x14ac:dyDescent="0.2">
      <c r="A363" s="5"/>
      <c r="B363" s="6"/>
      <c r="D363" s="2"/>
      <c r="E363" s="2"/>
    </row>
    <row r="364" spans="1:5" x14ac:dyDescent="0.2">
      <c r="A364" s="5"/>
      <c r="B364" s="6"/>
      <c r="D364" s="2"/>
      <c r="E364" s="2"/>
    </row>
    <row r="365" spans="1:5" x14ac:dyDescent="0.2">
      <c r="A365" s="5"/>
      <c r="B365" s="6"/>
      <c r="D365" s="2"/>
      <c r="E365" s="2"/>
    </row>
    <row r="366" spans="1:5" x14ac:dyDescent="0.2">
      <c r="A366" s="5"/>
      <c r="B366" s="6"/>
      <c r="D366" s="2"/>
      <c r="E366" s="2"/>
    </row>
    <row r="367" spans="1:5" x14ac:dyDescent="0.2">
      <c r="A367" s="5"/>
      <c r="B367" s="6"/>
      <c r="D367" s="2"/>
      <c r="E367" s="2"/>
    </row>
    <row r="368" spans="1:5" x14ac:dyDescent="0.2">
      <c r="A368" s="5"/>
      <c r="B368" s="6"/>
      <c r="D368" s="2"/>
      <c r="E368" s="2"/>
    </row>
    <row r="369" spans="1:5" x14ac:dyDescent="0.2">
      <c r="A369" s="5"/>
      <c r="B369" s="6"/>
      <c r="D369" s="2"/>
      <c r="E369" s="2"/>
    </row>
    <row r="370" spans="1:5" x14ac:dyDescent="0.2">
      <c r="A370" s="5"/>
      <c r="B370" s="6"/>
      <c r="D370" s="2"/>
      <c r="E370" s="2"/>
    </row>
    <row r="371" spans="1:5" x14ac:dyDescent="0.2">
      <c r="A371" s="5"/>
      <c r="B371" s="6"/>
      <c r="D371" s="2"/>
      <c r="E371" s="2"/>
    </row>
    <row r="372" spans="1:5" x14ac:dyDescent="0.2">
      <c r="A372" s="5"/>
      <c r="B372" s="6"/>
      <c r="D372" s="2"/>
      <c r="E372" s="2"/>
    </row>
    <row r="373" spans="1:5" x14ac:dyDescent="0.2">
      <c r="A373" s="5"/>
      <c r="B373" s="6"/>
      <c r="D373" s="2"/>
      <c r="E373" s="2"/>
    </row>
    <row r="374" spans="1:5" x14ac:dyDescent="0.2">
      <c r="A374" s="5"/>
      <c r="B374" s="6"/>
      <c r="D374" s="2"/>
      <c r="E374" s="2"/>
    </row>
    <row r="375" spans="1:5" x14ac:dyDescent="0.2">
      <c r="A375" s="5"/>
      <c r="B375" s="6"/>
      <c r="D375" s="2"/>
      <c r="E375" s="2"/>
    </row>
    <row r="376" spans="1:5" x14ac:dyDescent="0.2">
      <c r="A376" s="5"/>
      <c r="B376" s="6"/>
      <c r="D376" s="2"/>
      <c r="E376" s="2"/>
    </row>
    <row r="377" spans="1:5" x14ac:dyDescent="0.2">
      <c r="A377" s="5"/>
      <c r="B377" s="6"/>
      <c r="D377" s="2"/>
      <c r="E377" s="2"/>
    </row>
    <row r="378" spans="1:5" x14ac:dyDescent="0.2">
      <c r="A378" s="5"/>
      <c r="B378" s="6"/>
      <c r="D378" s="2"/>
      <c r="E378" s="2"/>
    </row>
    <row r="379" spans="1:5" x14ac:dyDescent="0.2">
      <c r="A379" s="5"/>
      <c r="B379" s="6"/>
      <c r="D379" s="2"/>
      <c r="E379" s="2"/>
    </row>
    <row r="380" spans="1:5" x14ac:dyDescent="0.2">
      <c r="A380" s="5"/>
      <c r="B380" s="6"/>
      <c r="D380" s="2"/>
      <c r="E380" s="2"/>
    </row>
  </sheetData>
  <pageMargins left="0.7" right="0.7" top="0.75" bottom="0.75" header="0.3" footer="0.3"/>
  <pageSetup paperSize="9" scale="80" orientation="portrait" r:id="rId1"/>
  <rowBreaks count="1" manualBreakCount="1">
    <brk id="48"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4:D26"/>
  <sheetViews>
    <sheetView workbookViewId="0">
      <selection activeCell="E22" sqref="E22"/>
    </sheetView>
  </sheetViews>
  <sheetFormatPr defaultRowHeight="15" x14ac:dyDescent="0.25"/>
  <sheetData>
    <row r="4" spans="2:2" x14ac:dyDescent="0.25">
      <c r="B4" t="s">
        <v>327</v>
      </c>
    </row>
    <row r="6" spans="2:2" x14ac:dyDescent="0.25">
      <c r="B6" t="s">
        <v>328</v>
      </c>
    </row>
    <row r="7" spans="2:2" x14ac:dyDescent="0.25">
      <c r="B7" t="s">
        <v>423</v>
      </c>
    </row>
    <row r="8" spans="2:2" x14ac:dyDescent="0.25">
      <c r="B8" t="s">
        <v>424</v>
      </c>
    </row>
    <row r="10" spans="2:2" x14ac:dyDescent="0.25">
      <c r="B10" t="s">
        <v>329</v>
      </c>
    </row>
    <row r="11" spans="2:2" x14ac:dyDescent="0.25">
      <c r="B11" t="s">
        <v>330</v>
      </c>
    </row>
    <row r="13" spans="2:2" x14ac:dyDescent="0.25">
      <c r="B13" t="s">
        <v>340</v>
      </c>
    </row>
    <row r="14" spans="2:2" x14ac:dyDescent="0.25">
      <c r="B14" t="s">
        <v>341</v>
      </c>
    </row>
    <row r="15" spans="2:2" x14ac:dyDescent="0.25">
      <c r="B15" t="s">
        <v>342</v>
      </c>
    </row>
    <row r="16" spans="2:2" x14ac:dyDescent="0.25">
      <c r="B16" t="s">
        <v>447</v>
      </c>
    </row>
    <row r="18" spans="2:4" x14ac:dyDescent="0.25">
      <c r="B18" t="s">
        <v>394</v>
      </c>
      <c r="D18" t="s">
        <v>395</v>
      </c>
    </row>
    <row r="19" spans="2:4" x14ac:dyDescent="0.25">
      <c r="D19" t="s">
        <v>489</v>
      </c>
    </row>
    <row r="21" spans="2:4" x14ac:dyDescent="0.25">
      <c r="B21" t="s">
        <v>429</v>
      </c>
    </row>
    <row r="22" spans="2:4" x14ac:dyDescent="0.25">
      <c r="B22" t="s">
        <v>426</v>
      </c>
      <c r="C22" t="s">
        <v>430</v>
      </c>
    </row>
    <row r="24" spans="2:4" x14ac:dyDescent="0.25">
      <c r="B24" t="s">
        <v>469</v>
      </c>
    </row>
    <row r="25" spans="2:4" x14ac:dyDescent="0.25">
      <c r="B25" t="s">
        <v>470</v>
      </c>
    </row>
    <row r="26" spans="2:4" x14ac:dyDescent="0.25">
      <c r="B26" t="s">
        <v>471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6:L14"/>
  <sheetViews>
    <sheetView view="pageBreakPreview" zoomScale="130" zoomScaleNormal="100" zoomScaleSheetLayoutView="130" workbookViewId="0">
      <selection activeCell="K14" sqref="K14"/>
    </sheetView>
  </sheetViews>
  <sheetFormatPr defaultRowHeight="15" x14ac:dyDescent="0.25"/>
  <sheetData>
    <row r="6" spans="1:12" x14ac:dyDescent="0.25">
      <c r="A6" s="182"/>
      <c r="B6" s="182" t="s">
        <v>21</v>
      </c>
      <c r="C6" s="182"/>
      <c r="D6" s="182"/>
      <c r="E6" s="182"/>
      <c r="F6" s="182"/>
      <c r="G6" s="182"/>
      <c r="H6" s="182"/>
      <c r="I6" s="182"/>
      <c r="J6" s="182"/>
      <c r="K6" s="182"/>
      <c r="L6" s="182"/>
    </row>
    <row r="8" spans="1:12" x14ac:dyDescent="0.25">
      <c r="B8" t="s">
        <v>95</v>
      </c>
      <c r="C8" t="s">
        <v>564</v>
      </c>
      <c r="I8" t="s">
        <v>565</v>
      </c>
    </row>
    <row r="9" spans="1:12" x14ac:dyDescent="0.25">
      <c r="B9" t="s">
        <v>237</v>
      </c>
      <c r="C9" t="s">
        <v>564</v>
      </c>
    </row>
    <row r="13" spans="1:12" x14ac:dyDescent="0.25">
      <c r="A13" s="182"/>
      <c r="B13" s="182" t="s">
        <v>526</v>
      </c>
      <c r="C13" s="182"/>
      <c r="D13" s="182"/>
      <c r="E13" s="182"/>
      <c r="F13" s="182"/>
      <c r="G13" s="182"/>
      <c r="H13" s="182"/>
      <c r="I13" s="182"/>
      <c r="J13" s="182"/>
      <c r="K13" s="182"/>
      <c r="L13" s="182"/>
    </row>
    <row r="14" spans="1:12" x14ac:dyDescent="0.25">
      <c r="B14" t="s">
        <v>527</v>
      </c>
    </row>
  </sheetData>
  <pageMargins left="0.7" right="0.7" top="0.75" bottom="0.75" header="0.3" footer="0.3"/>
  <pageSetup paperSize="9"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4:B4"/>
  <sheetViews>
    <sheetView workbookViewId="0">
      <selection activeCell="A5" sqref="A5"/>
    </sheetView>
  </sheetViews>
  <sheetFormatPr defaultRowHeight="15" x14ac:dyDescent="0.25"/>
  <cols>
    <col min="1" max="1" width="19.140625" customWidth="1"/>
  </cols>
  <sheetData>
    <row r="4" spans="1:2" x14ac:dyDescent="0.25">
      <c r="A4" t="s">
        <v>545</v>
      </c>
      <c r="B4" t="s">
        <v>546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SESTAVE</vt:lpstr>
      <vt:lpstr>IZVEDBA</vt:lpstr>
      <vt:lpstr>AZ TODO</vt:lpstr>
      <vt:lpstr>VP OPOMBE</vt:lpstr>
      <vt:lpstr>petra popis</vt:lpstr>
      <vt:lpstr>IZVEDBA!Področje_tiskanja</vt:lpstr>
      <vt:lpstr>SESTAVE!Področje_tiskanja</vt:lpstr>
      <vt:lpstr>'VP OPOMBE'!Področje_tiskanja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dc:creator>
  <cp:lastModifiedBy>Vojan</cp:lastModifiedBy>
  <cp:lastPrinted>2022-11-28T09:00:02Z</cp:lastPrinted>
  <dcterms:created xsi:type="dcterms:W3CDTF">2017-10-06T08:49:51Z</dcterms:created>
  <dcterms:modified xsi:type="dcterms:W3CDTF">2022-11-28T13:34:50Z</dcterms:modified>
</cp:coreProperties>
</file>